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665" windowHeight="11190"/>
  </bookViews>
  <sheets>
    <sheet name="Sheet1" sheetId="1" r:id="rId1"/>
  </sheets>
  <definedNames>
    <definedName name="_xlnm.Print_Area" localSheetId="0">Sheet1!$B$2:$N$195</definedName>
    <definedName name="_xlnm.Print_Titles" localSheetId="0">Sheet1!$2:$8</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92" i="1" l="1"/>
  <c r="B10" i="1" l="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5" i="1" s="1"/>
  <c r="B146" i="1" l="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N182" i="1" l="1"/>
  <c r="J182" i="1"/>
  <c r="J179" i="1"/>
  <c r="N178" i="1"/>
  <c r="J178" i="1"/>
  <c r="J177" i="1"/>
  <c r="N176" i="1"/>
  <c r="J176" i="1"/>
  <c r="N175" i="1"/>
  <c r="J175" i="1"/>
  <c r="N174" i="1"/>
  <c r="J174" i="1"/>
  <c r="N173" i="1"/>
  <c r="J173" i="1"/>
  <c r="N172" i="1"/>
  <c r="J172" i="1"/>
  <c r="N171" i="1"/>
  <c r="J171" i="1"/>
  <c r="N170" i="1"/>
  <c r="J170" i="1"/>
  <c r="J169" i="1"/>
  <c r="N168" i="1"/>
  <c r="J168" i="1"/>
  <c r="N167" i="1"/>
  <c r="J167" i="1"/>
  <c r="J166" i="1"/>
  <c r="N165" i="1"/>
  <c r="J165" i="1"/>
  <c r="N164" i="1"/>
  <c r="J164" i="1"/>
  <c r="J163" i="1"/>
  <c r="N162" i="1"/>
  <c r="J162" i="1"/>
  <c r="J161" i="1"/>
  <c r="N160" i="1"/>
  <c r="G160" i="1"/>
  <c r="J160" i="1"/>
  <c r="J159" i="1"/>
  <c r="N156" i="1"/>
  <c r="I150" i="1"/>
  <c r="J150" i="1" s="1"/>
  <c r="N150" i="1"/>
  <c r="J149" i="1"/>
  <c r="N148" i="1"/>
  <c r="N151" i="1" s="1"/>
  <c r="J148" i="1"/>
  <c r="J147" i="1"/>
  <c r="J146" i="1"/>
  <c r="N183" i="1" l="1"/>
  <c r="N142"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N97" i="1"/>
  <c r="J92" i="1"/>
  <c r="J91" i="1"/>
  <c r="J90" i="1"/>
  <c r="J89" i="1"/>
  <c r="J88" i="1"/>
  <c r="J87" i="1"/>
  <c r="J86" i="1"/>
  <c r="J85" i="1"/>
  <c r="J84" i="1"/>
  <c r="J83" i="1"/>
  <c r="J82" i="1"/>
  <c r="J81" i="1"/>
  <c r="J80" i="1"/>
  <c r="J79" i="1"/>
  <c r="J78" i="1"/>
  <c r="J77" i="1"/>
  <c r="J76" i="1"/>
  <c r="J75" i="1"/>
  <c r="J74" i="1"/>
  <c r="J73" i="1"/>
  <c r="J72" i="1"/>
  <c r="J71" i="1"/>
  <c r="J70" i="1"/>
  <c r="J69" i="1"/>
  <c r="J68" i="1"/>
  <c r="J67" i="1"/>
  <c r="J66"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N65" i="1"/>
  <c r="N28" i="1"/>
  <c r="N17" i="1"/>
  <c r="J17" i="1"/>
  <c r="J16" i="1"/>
  <c r="N25" i="1"/>
  <c r="N15" i="1"/>
  <c r="N11" i="1"/>
  <c r="N10" i="1"/>
  <c r="N143" i="1" l="1"/>
  <c r="N186" i="1" s="1"/>
  <c r="J28" i="1"/>
  <c r="J27" i="1"/>
  <c r="J26" i="1"/>
  <c r="J25" i="1"/>
  <c r="J24" i="1"/>
  <c r="J20" i="1"/>
  <c r="J21" i="1"/>
  <c r="J23" i="1"/>
  <c r="J22" i="1"/>
  <c r="J19" i="1"/>
  <c r="J18" i="1"/>
  <c r="J14" i="1"/>
  <c r="J13" i="1"/>
  <c r="J12" i="1"/>
  <c r="J11" i="1"/>
  <c r="J10" i="1"/>
  <c r="J9" i="1"/>
  <c r="N189" i="1" l="1"/>
  <c r="N191" i="1" s="1"/>
  <c r="N193" i="1" s="1"/>
</calcChain>
</file>

<file path=xl/sharedStrings.xml><?xml version="1.0" encoding="utf-8"?>
<sst xmlns="http://schemas.openxmlformats.org/spreadsheetml/2006/main" count="772" uniqueCount="287">
  <si>
    <t>Invoice #</t>
  </si>
  <si>
    <t>Amount</t>
  </si>
  <si>
    <t>Hours</t>
  </si>
  <si>
    <t>Vendor</t>
  </si>
  <si>
    <t>Work Date</t>
  </si>
  <si>
    <t>Invoice Date</t>
  </si>
  <si>
    <t>Hourly Rate</t>
  </si>
  <si>
    <t>Employee</t>
  </si>
  <si>
    <t>RBW</t>
  </si>
  <si>
    <t>Fed Ex</t>
  </si>
  <si>
    <t>HSG</t>
  </si>
  <si>
    <t>Office Depot</t>
  </si>
  <si>
    <t>Description</t>
  </si>
  <si>
    <t>RBW lunch with H Gilbert</t>
  </si>
  <si>
    <t>Office Depot - Discovery on Intervenors</t>
  </si>
  <si>
    <t>COA Parking Prelim. Hearing</t>
  </si>
  <si>
    <t>USPS Postage</t>
  </si>
  <si>
    <t>Office Depot Copies</t>
  </si>
  <si>
    <t>Rainmaker Document Copies</t>
  </si>
  <si>
    <t>Office Max copies</t>
  </si>
  <si>
    <t>Office Depot copies</t>
  </si>
  <si>
    <t>Invoice 2069 Total</t>
  </si>
  <si>
    <t>Invoice 2042 Total</t>
  </si>
  <si>
    <t>Invoice 2019 Total</t>
  </si>
  <si>
    <t>Invoice 1993 Total</t>
  </si>
  <si>
    <t>Invoice 1967 Total</t>
  </si>
  <si>
    <t>Invoice 1948 Total</t>
  </si>
  <si>
    <t>Invoice 1926 Total</t>
  </si>
  <si>
    <t>Invoice 1684 Total</t>
  </si>
  <si>
    <t>Invoice 1705 Total</t>
  </si>
  <si>
    <t>Total</t>
  </si>
  <si>
    <t>Lowrey , Powell, Stevens &amp; Mangum, P.C.</t>
  </si>
  <si>
    <t>Gilbert Wilburn, PLLC</t>
  </si>
  <si>
    <t>Fed Ex Office Exp</t>
  </si>
  <si>
    <t>Stevens</t>
  </si>
  <si>
    <t>Invoice 47968 Total</t>
  </si>
  <si>
    <t>Stevens &amp; Lowery</t>
  </si>
  <si>
    <t>5/8, 21/18</t>
  </si>
  <si>
    <t>05/5,8,21/18</t>
  </si>
  <si>
    <t>Staples</t>
  </si>
  <si>
    <t>Paper</t>
  </si>
  <si>
    <t>Bridge View Resources, LLC</t>
  </si>
  <si>
    <t>Oct 2016</t>
  </si>
  <si>
    <t>Invoice Oct 2016 Total</t>
  </si>
  <si>
    <t>Nov 2016</t>
  </si>
  <si>
    <t>Dec 2016</t>
  </si>
  <si>
    <t>Steven Greenberg</t>
  </si>
  <si>
    <t>Reviewed FGU books operations and Cap plan</t>
  </si>
  <si>
    <t>10/17-28/2016</t>
  </si>
  <si>
    <t>10/4-7/2016</t>
  </si>
  <si>
    <t>Prepared rate application workbook</t>
  </si>
  <si>
    <t>Reviewed rate app with attorneys, accountants, staff</t>
  </si>
  <si>
    <t>Revised app per attorneys, accountants, staff, mgt</t>
  </si>
  <si>
    <t>11/8,9/2016</t>
  </si>
  <si>
    <t>11/17-19/2016</t>
  </si>
  <si>
    <t>12/27-30/2016</t>
  </si>
  <si>
    <t>Revised Rate app</t>
  </si>
  <si>
    <t>1/10-12/2017</t>
  </si>
  <si>
    <t>Jan 2017</t>
  </si>
  <si>
    <t>Updated rate app to account for new PUC forms and revised capital</t>
  </si>
  <si>
    <t>Invoice Nov 2016 Total</t>
  </si>
  <si>
    <t>Invoice Dec 2016 Total</t>
  </si>
  <si>
    <t>Invoice Jan 2016 Total</t>
  </si>
  <si>
    <t>04/4&amp;5/2017</t>
  </si>
  <si>
    <t>04/25-27/2017</t>
  </si>
  <si>
    <t>April 2017</t>
  </si>
  <si>
    <t>Updated rate app with final 2016 test year</t>
  </si>
  <si>
    <t>Reviewed final 2016 financial data with accountants</t>
  </si>
  <si>
    <t>July 2017</t>
  </si>
  <si>
    <t>Invoice April 2017 Total</t>
  </si>
  <si>
    <t>Invoice July 2017 Total</t>
  </si>
  <si>
    <t>Review new capital plan and operations plan</t>
  </si>
  <si>
    <t>Revise rate application for 2017 submittal</t>
  </si>
  <si>
    <t>Oct 2017</t>
  </si>
  <si>
    <t>10/24-26/2017</t>
  </si>
  <si>
    <t>Invoice Oct 2017 Total</t>
  </si>
  <si>
    <t>11/14-16/2017</t>
  </si>
  <si>
    <t>Nov 2017</t>
  </si>
  <si>
    <t>Invoice Nov 2017 Total</t>
  </si>
  <si>
    <t>12/11-13/2017</t>
  </si>
  <si>
    <t>Dec 2017</t>
  </si>
  <si>
    <t>Prepare final Application package</t>
  </si>
  <si>
    <t>Invoice Dec 2017 Total</t>
  </si>
  <si>
    <t>1/23-24/2018</t>
  </si>
  <si>
    <t>Jan 2018</t>
  </si>
  <si>
    <t>Review responses and comments on Application</t>
  </si>
  <si>
    <t>2/14-21/2018</t>
  </si>
  <si>
    <t>Feb 2018</t>
  </si>
  <si>
    <t>Prepare responses to Commission comments</t>
  </si>
  <si>
    <t>Mar 2018</t>
  </si>
  <si>
    <t>Review RFI 1</t>
  </si>
  <si>
    <t>4/16-23/2018</t>
  </si>
  <si>
    <t>April 2018</t>
  </si>
  <si>
    <t>Prepare responses to RFI 1</t>
  </si>
  <si>
    <t>May 2018</t>
  </si>
  <si>
    <t>Review protest and RFI's from ratepayers and Commission</t>
  </si>
  <si>
    <t>Prepare responses to ratepayer RFI</t>
  </si>
  <si>
    <t>Invoice May 2018 Total</t>
  </si>
  <si>
    <t>Invoice Mar 2018 Total</t>
  </si>
  <si>
    <t>Invoice April 2018 Total</t>
  </si>
  <si>
    <t>Invoice Feb 2018 Total</t>
  </si>
  <si>
    <t>Invoice Jan 2018 Total</t>
  </si>
  <si>
    <t>5/18-19/2018</t>
  </si>
  <si>
    <t>5/20-29/2018</t>
  </si>
  <si>
    <t>6/2-5/2018</t>
  </si>
  <si>
    <t>6/10-15/2018</t>
  </si>
  <si>
    <t>6/23-28/2018</t>
  </si>
  <si>
    <t>June 2018</t>
  </si>
  <si>
    <t>Review RFI 3</t>
  </si>
  <si>
    <t>Prepare responses to RFI 3</t>
  </si>
  <si>
    <t>Invoice June 2018 Total</t>
  </si>
  <si>
    <t>Total of Lowrey , Powell, Stevens &amp; Mangum, P.C.</t>
  </si>
  <si>
    <t>Total of Gilbert Wilburn, PLLC</t>
  </si>
  <si>
    <t>Total of Bridge View Resources, LLC</t>
  </si>
  <si>
    <t>Total Staples</t>
  </si>
  <si>
    <t>Total Rate Case Expense Claimed</t>
  </si>
  <si>
    <t>Prepare application</t>
  </si>
  <si>
    <t>Unallowable Expenses</t>
  </si>
  <si>
    <t>File notice &amp; review hearing requests and motions</t>
  </si>
  <si>
    <t>Review protest filings</t>
  </si>
  <si>
    <t>File rate package revisions</t>
  </si>
  <si>
    <t>Finalize confidential documents</t>
  </si>
  <si>
    <t>Invoice 48267 Total</t>
  </si>
  <si>
    <t>Review electronic message Steven Greenberg PUC requests</t>
  </si>
  <si>
    <t>Conference call Steven Greenberg PUC requests</t>
  </si>
  <si>
    <t>Review revised rate documents send emails to Steven Greenberg</t>
  </si>
  <si>
    <t>Review documents from Mary Hoyt, T/C Mary Hoyt, prepare response docs PUC</t>
  </si>
  <si>
    <t>Prepare confidential documents</t>
  </si>
  <si>
    <t>Electronic mail client, RFI from PUC</t>
  </si>
  <si>
    <t>Objections to staff's RFI</t>
  </si>
  <si>
    <t>Prepare answers to RFI</t>
  </si>
  <si>
    <t>RFI answer prep</t>
  </si>
  <si>
    <t>Emails and answer prep</t>
  </si>
  <si>
    <t>Electronic mail  and T/C w/client re: prep of discovery</t>
  </si>
  <si>
    <t>Electronic email w/ client re documentation production and discovery</t>
  </si>
  <si>
    <t>Prepare notice of prehearing conference</t>
  </si>
  <si>
    <t xml:space="preserve">Review Staffs RFI forward </t>
  </si>
  <si>
    <t>Electronic email w/PUC staff re scheduling conference call electronic mail to client</t>
  </si>
  <si>
    <t>Prepare responses to PUC Staff RFI</t>
  </si>
  <si>
    <t xml:space="preserve">Review and edit responses to PUC Staff RFI </t>
  </si>
  <si>
    <t xml:space="preserve">Review and edit attachments for FGU responses to PUC Staff RFI </t>
  </si>
  <si>
    <t>T/C w Harry Hausman re documents for submittal to PUC; T/C w/H Gilbert re same</t>
  </si>
  <si>
    <t>meeting to determine what needs to be presented and coordinate who would do the work</t>
  </si>
  <si>
    <t>conference call to go over questions with attorneys and Steven</t>
  </si>
  <si>
    <t>Conference w H/Gilbert re: information for filing w/PUC; T/C w/Steven Greenberg re: same</t>
  </si>
  <si>
    <t>Finalize prepare documents for filing PUC, review electronic messages amend filing docs.</t>
  </si>
  <si>
    <t>Electronic mail  and T/C w Harry Hausman re preparation of discovery answers same with Steven Greenberg</t>
  </si>
  <si>
    <t>Electronic email w/ client re documentation production and discovery, review answers to RFI</t>
  </si>
  <si>
    <t>Continue preparation of RFI answers, electronic mail and T/C with Steven Greenberg</t>
  </si>
  <si>
    <t>Electronic mail w/ Steven Greenberg and R Wilburn re contents of RFI answers</t>
  </si>
  <si>
    <t>File response to PUC Staff First RFI Electronic mail w/client  re preparation of revised gl for filing</t>
  </si>
  <si>
    <t>Continue preparation list of issues</t>
  </si>
  <si>
    <t>Finalize PUC list of issues</t>
  </si>
  <si>
    <t>Electronic mail w/ client ----to submit response in RFI</t>
  </si>
  <si>
    <t>Prepare supplemental RFI answers, finalize and the same w/PUC, electronic mail and TC w/ PUC Staff</t>
  </si>
  <si>
    <t>TC w/PUC Staff Attorney Oshea Spencer re request conference call to discuss general ledger</t>
  </si>
  <si>
    <t>Review order of referral, Review draft list of issues,  send electronic message to team re need for responses to RFI, assignment of list of issues and order of referral file management</t>
  </si>
  <si>
    <t>Prepare response to PUC Staff's First Official RFI</t>
  </si>
  <si>
    <t>Review electronic messages from team re: application T/C w/H Gilbert re same and PUC issues w/discovery deadline; respond to team re: same</t>
  </si>
  <si>
    <t>Conference call Steven Greenberg , Harry Hausman and H Gilbert re: response to PUC Staff's RFI; research re same</t>
  </si>
  <si>
    <t>File response to PUC First RFI, Send electronic message to Steven Greenberg---------</t>
  </si>
  <si>
    <t>Review and edit responses to Richard nemer re: missing responses to Staffs RFI; Conversation w/ Helen Gilbert re; same</t>
  </si>
  <si>
    <t>Review electronic messages ------respond to same; T/c w/San Antonio CPA re: General Ledger issues; T/C w/ Steven Greenberg re; same</t>
  </si>
  <si>
    <t>Copy expense</t>
  </si>
  <si>
    <t>Wells Fargo Tower - Preliminary Hearing</t>
  </si>
  <si>
    <t>meeting to discuss reports to PUC adjusting copy of QuickBooks</t>
  </si>
  <si>
    <t>Adjusting copy of Quick books to reflect on waste water division, reconcile back to FGU Rate change excel file</t>
  </si>
  <si>
    <t>Update QB file to reflect changes made to Waste water division, split out account between material and other volume, teleconference to go over financials and rate case issues, meeting to discuss rate case</t>
  </si>
  <si>
    <t xml:space="preserve"> Stamps and envelopes</t>
  </si>
  <si>
    <t>Further review of rate app with attrny., accts, mgt staff</t>
  </si>
  <si>
    <t>Review rate application with attorney</t>
  </si>
  <si>
    <t>Review final changes with Attorneys, accts. and mgt.</t>
  </si>
  <si>
    <t>Prepare response to RFI 2</t>
  </si>
  <si>
    <t>Prepare motion for interim rates</t>
  </si>
  <si>
    <t>Reasonable amount to prepare and file application</t>
  </si>
  <si>
    <t>Prepare notice affidavit for filing w/PUC, file same, Multiple electronic mail communications w/ PUC staff and client re availability for conference call; T/c w Steven Greenberg re: same</t>
  </si>
  <si>
    <t>T/C w / client and consultants re: response to PUC staffs questions; conference call w/ PUC staff client and consultants re same; Electronic messages w/Oshea , PUC staff Attorney re answers to staff's questions</t>
  </si>
  <si>
    <t>Legal research re: standard for Motion to Intervene and objections to sam; T/C w/R Wilburn re; same</t>
  </si>
  <si>
    <t>Electronic mail w/ Steven Greenberg and team re: communications w/protestants, T/C w/ R Wilburn re: preparation of discovery requests for intervenors, Legal research re same; Prepare requests for information on individual ratepayer intervenors</t>
  </si>
  <si>
    <t>Continue preparation for requests for information on individual intervenors, Electronic mail w/ R Wilburn</t>
  </si>
  <si>
    <t>Review request for information to individual intervenors, T/C w/ Oshea Spencer, PUC Staff Attorney, re: draft hearing schedule: review same and electronic mailw/ R wilburn and Steven Greenberg re same</t>
  </si>
  <si>
    <t>Attend SOAH preliminary hearing: Prepare answers to PUC Staff's 2nd RFIs: File RFIs against intervenors</t>
  </si>
  <si>
    <t>Electronic mail W/R Wilburn re; conference call and client desire to withdraw application.  Conference call w/ client re; status of case potential for interim rates and mediation: T/C w/R Wilburn re: potential for mediation and his T/C w/ pro see intervenors</t>
  </si>
  <si>
    <t>Electronic mail w/ Steven Greenberg re proceeding w/ discovery requests for interim rates and informal mediation;  T/C and electronic mail w/R Wilburn re same:  Prepare objections and answers to PUC 2nd RFIs</t>
  </si>
  <si>
    <t>T/C and office conference w/R Wilburn re lack of preliminary order establishing list of issues and jurisdictional effect of same: T/C with Oshea re same and proposed hearing schedule, legal research re suspension of rules  finalize discovery request for intervenors Review 2nd round of RFI's from staff</t>
  </si>
  <si>
    <t>T/C w / Steven Greenberg and R Wilburn re Motion for Interium Rates and Objections to PUC 2nd RFIs: T/C w/R Wilburn re; PUC Chairman's memo re need for new statement of intent and effective date of rates; Review memo; Legal research-------</t>
  </si>
  <si>
    <t>Attend PUC Agenda for consideration of Preliminary Order; T/C w/ Oshea Spencer and staff re: implementation of Commissioners' ruling and objections to discovery request re: reuse; T/C W/R Wilburn re: same; T/C w/R Wilburn and Steven Greenberg re: reuse issue, objections, interim rates, and claims of confidentiality for reuse data.</t>
  </si>
  <si>
    <t>Revise Motion for Interim Rates; Finalize new Statement of intent.</t>
  </si>
  <si>
    <t>Conference call w/ team re: PUC conference call ---------T/C w/ Helen Gilbert re: same.</t>
  </si>
  <si>
    <t>Prepare draft discovery requests for Protestants.</t>
  </si>
  <si>
    <t>Conference w/H Gilbert re: rate hearing; Prepare for same; T/C w/ staff re: PUC failure to adopt a List of Issues and Preliminary Order; Review 2nd RFI; Review electronic mail from Steven Greenberg in response; Send electronic mail in response to same.</t>
  </si>
  <si>
    <t>Attend Prehearing Conference; Conference w/H Gilbert re same</t>
  </si>
  <si>
    <t>Review PUC 2nd RFI to Forest Glen'; Research re: affiliated interest issue; Research re; Landownership in FGU CCN area; Conference call w/ Randall, Chuck, Steven Greenberg, and H Gilbert re: Response to RFI; T/C w/ Harry Hausman re; same.</t>
  </si>
  <si>
    <t>Prepare response to PUC 2nd RFI' Conferences re: Interim Rate and prosecution strategies.</t>
  </si>
  <si>
    <t>T/C w/Steven Greenberg and R Wilburn re; Motion for interim rates and objections to PUC 2nd RFI's.  TC w/R Wilburn to PUC Chairman's memo re need for new statement of intent and effective date of rates.  Review memo; Legal research</t>
  </si>
  <si>
    <t>Legal research re: protective order in lieu of declaration of confidentiality for reuse related information or objections; Prepare request to adopt Protective Order; Finalize and file same at PUC; Electronic mail and T/Cs w/ client and R Wilburn re: same, discovery responses, new statement of intent, and motion for interim rates;</t>
  </si>
  <si>
    <t>Electronic mail and T/Cs w/ Steven Greenberg and R Wilburn re: execution and mailing of new Statement of Intent, completion of annual report and discovery questions; Review answer to first RFIs received from intervenors; Revise Motion for Interim Rates</t>
  </si>
  <si>
    <t>Review Commissioner Memo re: Preliminary Order and Notice of Rate Change; Legal research re; same; T/Cs w/H Gilbert re: same.</t>
  </si>
  <si>
    <t>Commission Agenda on Preliminary Hearing; T/Cs w/ H Gilbert re; PUC RFI and conference w/ Staff re: same; Conference call w/ H Gilbert and Steven Greenberg re: strategy for response to RFI.</t>
  </si>
  <si>
    <t>Prepare Motion for Protective Order; Prepare Protective Order</t>
  </si>
  <si>
    <t>Review electronic messages re: Response to 2nd RFI, Statement of Intent, and PUC Annual Report; Research re; Annual Report, Send electronic mail to Steven Greenberg re: same; Review Intervenor Responses to 1st RFI;</t>
  </si>
  <si>
    <t>Review and edit Motion for Interim Rates</t>
  </si>
  <si>
    <t>Electronic mail and T/C w/ Steven Greenberg re: proceeding w/discovery, request for interim rates, and informal mediation; T/C and electronic mail w/ R Wilburn re: same, Prepare objections and answers to PUC 2nd RFIs.</t>
  </si>
  <si>
    <t>Finalize and file affidavit of new Statement of Intent w/ PUC; Electronic message w/ Steven Greenberg re: status of discovery answers and submittal of 2017 Annual Report.</t>
  </si>
  <si>
    <t>Electronic mail w/Steven Greenberg re: status of answers to 2nd RFIs' Electronic mail w/ R Wilburn and Mary Hoyt re: same and production of responsive documents in tangible form.</t>
  </si>
  <si>
    <t>Revise 2nd RFI answers; Electronic mail w/ Steven Greenberg re: same.</t>
  </si>
  <si>
    <t>Prepare response to forthcoming Staff motion seeking time for additional intervention; Legal research re: intervention and suspension of rate.</t>
  </si>
  <si>
    <t>Review new Draft Preliminary Order issued by PUC set for Commission consideration; T/C w/R Wilburn re: same and possible need for oral argument to address same.</t>
  </si>
  <si>
    <t>Review Steven Greenberg's revisions to Motion for Interim Rates; T/C w/ R Wilburn re: same.</t>
  </si>
  <si>
    <t>Finalize and file Motion for Interim Rates at PUC; Transmit copies to intervenors; Electronic mail w/ PUC Staff and Intervenors re: same and forthcoming motion to align; T/C w/R Wilburn re: same; Prepare Motion to Align and Require Email Service.</t>
  </si>
  <si>
    <t>Finalize and file Response to 2nd RFI from PUC Staff; T/C w/Oshea Spencer Re: staff intent to file motion for additional intervention; T/C w/R Wilburn re: same; Revise Motion for Interim Rates; Electronic mail w/Steven Greenberg re: timing of filing of same.</t>
  </si>
  <si>
    <t>Review Motion for Interim Rates; T/C and electronic mail w Steven Greenberg re: same; Legal research re: Commission of adoption of Preliminary Order.</t>
  </si>
  <si>
    <t>Review Motion for Interim Rates; T/C and electronic mail w/ Steven Greenberg re: same; Legal research re: Commission adoption of Preliminary Order.</t>
  </si>
  <si>
    <t>Continue revision to Motion for Interim Rates; T/C w/ Steven Greenberg re; data included in same; T/C w/ R Wilburn re: effect of suspension of rates</t>
  </si>
  <si>
    <t>Finalize and file Motion to Align Intervenors; Attempt T/Cs and electronic messages w/intervenors re:same; T/C w/Van Johnson re: same and unwillingness to agree to alignment or mediation; Electronic mail w/Steven Greenberg re; same and status of Motion for Interim Rates; Attempt T/C w/ Oshea Spenser re: intervenor participation; Electronic mail w/ Ms. Spencer re: service on intervenors.</t>
  </si>
  <si>
    <t>T/C w/Oshea Spencer re: alignment, interim rates, and staff intent to allow additional intervention opportunity.</t>
  </si>
  <si>
    <t>Prepare prefiled testimoney for Steven Greenberg; T/C w/R Wilburn re:same; T/C w/ SOAH ALJ assistant re: email address correction for intervenors; Review 3rd RFI from PUC Staff; Prepare answers to same; Electronic mail w/ Steven Greenberg re: same.</t>
  </si>
  <si>
    <t>Review Motion to Deny Alignment filed by Intervenors; Prepare response; Finalize for filing; Electronic mail w/ Steven Greenberg re: preparation of Prefiled Testimony; Review Staff's Response to Motion for Interim Rates; Electronic mail w/Steven Greenberg and R Wilburn re: same.</t>
  </si>
  <si>
    <t>Revise, finailze, and file Response to Intervenor's Motion to Deny Alignment; Electronic mail w/ Steven Greenberg re: status of objections to 3rd RFIs.</t>
  </si>
  <si>
    <t>Legal research re: Preliminary Order's List of Issues to be included in Steven Greenberg PFT; Revise same; Review Prefiled Testimoney re: reuse.</t>
  </si>
  <si>
    <t>T/C w/ Steven Greenberg re: deadline for objections to PUC Staff's 3rd RFI</t>
  </si>
  <si>
    <t>T/C w/ Steven Greenberg re: answers to 3rd RFI and preparation of PFT; Review Staff's Motioin for Additional Intervention; Prepare response to same; Electronic mail w/ R Wilburn re: same; Electronci mail w/ Mary Hoyt re: reimbursable costs for rate case expenses and new connections since April 2018</t>
  </si>
  <si>
    <t>Electronic mail w/ Mary Hoyt re: reimbursable rate case expenses and reuse vs wastewater accounting for contract work.</t>
  </si>
  <si>
    <t>Review draft response to PUC 2nd RFI</t>
  </si>
  <si>
    <t>Conference w/ Steven Greenberg re: response to PUC 2nd RFI'; Prepare response to a portion of the items; Forward same to H Gilbert for includsion in FGU response; Revise FGU response.</t>
  </si>
  <si>
    <t>Review and finalize Resposne to 2nd PUC RFI</t>
  </si>
  <si>
    <t>Prepare Motion for Interim Rates</t>
  </si>
  <si>
    <t>PUC Commissio Agenda re: Preliminary Order; Revise and edit Motion for Interim Rates</t>
  </si>
  <si>
    <t>Finalize Motion for Interim Rates: Research re: Motion to Align Parties</t>
  </si>
  <si>
    <t>Conference call w/ PUC Attorneys re: Motion for Interim Rates, Motion to Align Parties, etc.; T/Cs w/ H Gilbert re: same.</t>
  </si>
  <si>
    <t>Conference w/ H Gilbert re: strategy for case; Review PUC 3rd RFI to FGU.</t>
  </si>
  <si>
    <t>Review and edit Response to Intervenors Motion to Deny Alignment.</t>
  </si>
  <si>
    <t>Review electronic messages from team re: PUC 3rd RFI and preparation of responses to same; Respond to same.</t>
  </si>
  <si>
    <t>Review Motioin to Allow new Intervenors</t>
  </si>
  <si>
    <t>Prepare response to 3rd RFI</t>
  </si>
  <si>
    <t>FGU 0714</t>
  </si>
  <si>
    <t>FGU 0715</t>
  </si>
  <si>
    <t>FGU 0716</t>
  </si>
  <si>
    <t>FGU 0717</t>
  </si>
  <si>
    <t>FGU 0727</t>
  </si>
  <si>
    <t>FGU 0718</t>
  </si>
  <si>
    <t>FGU 0719</t>
  </si>
  <si>
    <t>FGU 0720</t>
  </si>
  <si>
    <t>FGU 0721</t>
  </si>
  <si>
    <t>FGU 0722</t>
  </si>
  <si>
    <t>FGU 0723</t>
  </si>
  <si>
    <t>FGU 0724</t>
  </si>
  <si>
    <t>FGU 0725</t>
  </si>
  <si>
    <t>FGU 0726</t>
  </si>
  <si>
    <t>FGU 0728</t>
  </si>
  <si>
    <t>A</t>
  </si>
  <si>
    <t>B</t>
  </si>
  <si>
    <t>C</t>
  </si>
  <si>
    <t>D</t>
  </si>
  <si>
    <t>E</t>
  </si>
  <si>
    <t>F</t>
  </si>
  <si>
    <t>G</t>
  </si>
  <si>
    <t>H</t>
  </si>
  <si>
    <t>I</t>
  </si>
  <si>
    <t>J</t>
  </si>
  <si>
    <t>K</t>
  </si>
  <si>
    <t>FGU 0730</t>
  </si>
  <si>
    <t>FGU 0732</t>
  </si>
  <si>
    <t>FGU 0734</t>
  </si>
  <si>
    <t>FGU 0733</t>
  </si>
  <si>
    <t>FGU 0735</t>
  </si>
  <si>
    <t>FGU 0736</t>
  </si>
  <si>
    <t>FGU 0737</t>
  </si>
  <si>
    <t>FGU 0738</t>
  </si>
  <si>
    <t>FGU 0739</t>
  </si>
  <si>
    <t>FGU 0740</t>
  </si>
  <si>
    <t>FGU 0741</t>
  </si>
  <si>
    <t>FGU 0742</t>
  </si>
  <si>
    <t>FGU 0743</t>
  </si>
  <si>
    <t>FGU 0744</t>
  </si>
  <si>
    <t>FGU 0745</t>
  </si>
  <si>
    <t>FGU 0746</t>
  </si>
  <si>
    <t>FGU 0747</t>
  </si>
  <si>
    <t>FGU 0748</t>
  </si>
  <si>
    <t>FGU 0749</t>
  </si>
  <si>
    <t>Adjustment to application preparation and correction expenses</t>
  </si>
  <si>
    <t>Total amount to prepare and correct application</t>
  </si>
  <si>
    <t>Total Reduction to Rate Case Expense</t>
  </si>
  <si>
    <t>SOAH DOCKET NO. 473-18-4008.WS</t>
  </si>
  <si>
    <t>RATE CASE EXPENSE ANALYSIS</t>
  </si>
  <si>
    <t>ATTACHMENT FB-3</t>
  </si>
  <si>
    <t>PUC Docket No. 47897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</si>
</sst>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1" x14ac:knownFonts="1">
    <font>
      <sz val="11"/>
      <color theme="1"/>
      <name val="Calibri"/>
      <family val="2"/>
      <scheme val="minor"/>
    </font>
    <font>
      <b/>
      <sz val="11"/>
      <color theme="1"/>
      <name val="Calibri"/>
      <family val="2"/>
      <scheme val="minor"/>
    </font>
    <font>
      <sz val="10"/>
      <color theme="1"/>
      <name val="Times New Roman"/>
      <family val="1"/>
    </font>
    <font>
      <b/>
      <sz val="12"/>
      <color theme="1"/>
      <name val="Times New Roman"/>
      <family val="1"/>
    </font>
    <font>
      <sz val="11"/>
      <color theme="1"/>
      <name val="Times New Roman"/>
      <family val="1"/>
    </font>
    <font>
      <b/>
      <sz val="11"/>
      <color theme="1"/>
      <name val="Times New Roman"/>
      <family val="1"/>
    </font>
    <font>
      <sz val="11"/>
      <color rgb="FFFF0000"/>
      <name val="Times New Roman"/>
      <family val="1"/>
    </font>
    <font>
      <b/>
      <sz val="11"/>
      <color rgb="FFFF0000"/>
      <name val="Times New Roman"/>
      <family val="1"/>
    </font>
    <font>
      <sz val="11"/>
      <name val="Times New Roman"/>
      <family val="1"/>
    </font>
    <font>
      <b/>
      <sz val="11"/>
      <name val="Times New Roman"/>
      <family val="1"/>
    </font>
    <font>
      <b/>
      <sz val="10"/>
      <color theme="1"/>
      <name val="Times New Roman"/>
      <family val="1"/>
    </font>
  </fonts>
  <fills count="3">
    <fill>
      <patternFill patternType="none"/>
    </fill>
    <fill>
      <patternFill patternType="gray125"/>
    </fill>
    <fill>
      <patternFill patternType="solid">
        <fgColor theme="9" tint="0.39997558519241921"/>
        <bgColor indexed="64"/>
      </patternFill>
    </fill>
  </fills>
  <borders count="22">
    <border>
      <left/>
      <right/>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dashed">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s>
  <cellStyleXfs count="1">
    <xf numFmtId="0" fontId="0" fillId="0" borderId="0"/>
  </cellStyleXfs>
  <cellXfs count="153">
    <xf numFmtId="0" fontId="0" fillId="0" borderId="0" xfId="0"/>
    <xf numFmtId="0" fontId="3" fillId="0" borderId="0" xfId="0" applyFont="1"/>
    <xf numFmtId="0" fontId="4" fillId="0" borderId="0" xfId="0" applyFont="1"/>
    <xf numFmtId="0" fontId="5" fillId="0" borderId="0" xfId="0" applyFont="1"/>
    <xf numFmtId="0" fontId="5" fillId="0" borderId="12" xfId="0" applyFont="1" applyBorder="1" applyAlignment="1">
      <alignment horizontal="center"/>
    </xf>
    <xf numFmtId="0" fontId="5" fillId="0" borderId="20" xfId="0" applyFont="1" applyBorder="1" applyAlignment="1">
      <alignment horizontal="center"/>
    </xf>
    <xf numFmtId="0" fontId="5" fillId="0" borderId="3" xfId="0" applyFont="1" applyBorder="1" applyAlignment="1">
      <alignment horizontal="center"/>
    </xf>
    <xf numFmtId="0" fontId="5" fillId="0" borderId="13" xfId="0" applyFont="1" applyBorder="1" applyAlignment="1">
      <alignment horizontal="center"/>
    </xf>
    <xf numFmtId="0" fontId="5" fillId="0" borderId="0" xfId="0" applyFont="1" applyFill="1" applyBorder="1"/>
    <xf numFmtId="14" fontId="4" fillId="2" borderId="4" xfId="0" applyNumberFormat="1" applyFont="1" applyFill="1" applyBorder="1" applyAlignment="1">
      <alignment horizontal="center"/>
    </xf>
    <xf numFmtId="14" fontId="4" fillId="2" borderId="0" xfId="0" applyNumberFormat="1" applyFont="1" applyFill="1" applyBorder="1" applyAlignment="1">
      <alignment horizontal="center"/>
    </xf>
    <xf numFmtId="0" fontId="4" fillId="2" borderId="0" xfId="0" applyFont="1" applyFill="1" applyBorder="1"/>
    <xf numFmtId="0" fontId="4" fillId="2" borderId="0" xfId="0" applyFont="1" applyFill="1" applyBorder="1" applyAlignment="1">
      <alignment horizontal="center"/>
    </xf>
    <xf numFmtId="44" fontId="4" fillId="2" borderId="0" xfId="0" applyNumberFormat="1" applyFont="1" applyFill="1" applyBorder="1"/>
    <xf numFmtId="0" fontId="4" fillId="2" borderId="0" xfId="0" applyFont="1" applyFill="1" applyBorder="1" applyAlignment="1">
      <alignment horizontal="left"/>
    </xf>
    <xf numFmtId="0" fontId="5" fillId="2" borderId="5" xfId="0" applyFont="1" applyFill="1" applyBorder="1"/>
    <xf numFmtId="14" fontId="4" fillId="2" borderId="6" xfId="0" applyNumberFormat="1" applyFont="1" applyFill="1" applyBorder="1" applyAlignment="1">
      <alignment horizontal="center"/>
    </xf>
    <xf numFmtId="14" fontId="4" fillId="2" borderId="2" xfId="0" applyNumberFormat="1" applyFont="1" applyFill="1" applyBorder="1" applyAlignment="1">
      <alignment horizontal="center"/>
    </xf>
    <xf numFmtId="0" fontId="4" fillId="2" borderId="2" xfId="0" applyFont="1" applyFill="1" applyBorder="1"/>
    <xf numFmtId="0" fontId="4" fillId="2" borderId="2" xfId="0" applyFont="1" applyFill="1" applyBorder="1" applyAlignment="1">
      <alignment horizontal="center"/>
    </xf>
    <xf numFmtId="44" fontId="4" fillId="2" borderId="2" xfId="0" applyNumberFormat="1" applyFont="1" applyFill="1" applyBorder="1"/>
    <xf numFmtId="0" fontId="4" fillId="2" borderId="2" xfId="0" applyFont="1" applyFill="1" applyBorder="1" applyAlignment="1">
      <alignment horizontal="left"/>
    </xf>
    <xf numFmtId="0" fontId="4" fillId="2" borderId="2" xfId="0" applyFont="1" applyFill="1" applyBorder="1" applyAlignment="1">
      <alignment horizontal="right"/>
    </xf>
    <xf numFmtId="44" fontId="5" fillId="2" borderId="7" xfId="0" applyNumberFormat="1" applyFont="1" applyFill="1" applyBorder="1"/>
    <xf numFmtId="44" fontId="4" fillId="0" borderId="0" xfId="0" applyNumberFormat="1" applyFont="1"/>
    <xf numFmtId="14" fontId="4" fillId="2" borderId="14" xfId="0" applyNumberFormat="1" applyFont="1" applyFill="1" applyBorder="1" applyAlignment="1">
      <alignment horizontal="center"/>
    </xf>
    <xf numFmtId="14" fontId="4" fillId="2" borderId="15" xfId="0" applyNumberFormat="1" applyFont="1" applyFill="1" applyBorder="1" applyAlignment="1">
      <alignment horizontal="center"/>
    </xf>
    <xf numFmtId="0" fontId="4" fillId="2" borderId="15" xfId="0" applyFont="1" applyFill="1" applyBorder="1"/>
    <xf numFmtId="0" fontId="4" fillId="2" borderId="15" xfId="0" applyFont="1" applyFill="1" applyBorder="1" applyAlignment="1">
      <alignment horizontal="center"/>
    </xf>
    <xf numFmtId="44" fontId="4" fillId="2" borderId="15" xfId="0" applyNumberFormat="1" applyFont="1" applyFill="1" applyBorder="1"/>
    <xf numFmtId="0" fontId="4" fillId="2" borderId="15" xfId="0" applyFont="1" applyFill="1" applyBorder="1" applyAlignment="1">
      <alignment horizontal="left"/>
    </xf>
    <xf numFmtId="0" fontId="4" fillId="2" borderId="15" xfId="0" applyFont="1" applyFill="1" applyBorder="1" applyAlignment="1">
      <alignment horizontal="right"/>
    </xf>
    <xf numFmtId="44" fontId="5" fillId="2" borderId="16" xfId="0" applyNumberFormat="1" applyFont="1" applyFill="1" applyBorder="1"/>
    <xf numFmtId="44" fontId="5" fillId="2" borderId="5" xfId="0" applyNumberFormat="1" applyFont="1" applyFill="1" applyBorder="1"/>
    <xf numFmtId="14" fontId="4" fillId="0" borderId="8" xfId="0" applyNumberFormat="1" applyFont="1" applyBorder="1" applyAlignment="1">
      <alignment horizontal="center"/>
    </xf>
    <xf numFmtId="14" fontId="4" fillId="0" borderId="1" xfId="0" applyNumberFormat="1" applyFont="1" applyBorder="1" applyAlignment="1">
      <alignment horizontal="center"/>
    </xf>
    <xf numFmtId="0" fontId="4" fillId="0" borderId="1" xfId="0" applyFont="1" applyBorder="1"/>
    <xf numFmtId="0" fontId="4" fillId="0" borderId="1" xfId="0" applyFont="1" applyBorder="1" applyAlignment="1">
      <alignment horizontal="center"/>
    </xf>
    <xf numFmtId="44" fontId="4" fillId="0" borderId="1" xfId="0" applyNumberFormat="1" applyFont="1" applyBorder="1"/>
    <xf numFmtId="0" fontId="4" fillId="0" borderId="1" xfId="0" applyFont="1" applyBorder="1" applyAlignment="1">
      <alignment horizontal="left"/>
    </xf>
    <xf numFmtId="44" fontId="5" fillId="0" borderId="9" xfId="0" applyNumberFormat="1" applyFont="1" applyBorder="1"/>
    <xf numFmtId="0" fontId="4" fillId="0" borderId="2" xfId="0" applyFont="1" applyFill="1" applyBorder="1" applyAlignment="1">
      <alignment horizontal="right"/>
    </xf>
    <xf numFmtId="44" fontId="5" fillId="0" borderId="7" xfId="0" applyNumberFormat="1" applyFont="1" applyFill="1" applyBorder="1"/>
    <xf numFmtId="14" fontId="4" fillId="2" borderId="8" xfId="0" applyNumberFormat="1" applyFont="1" applyFill="1" applyBorder="1" applyAlignment="1">
      <alignment horizontal="center"/>
    </xf>
    <xf numFmtId="14" fontId="4" fillId="2" borderId="1" xfId="0" applyNumberFormat="1" applyFont="1" applyFill="1" applyBorder="1" applyAlignment="1">
      <alignment horizontal="center"/>
    </xf>
    <xf numFmtId="0" fontId="4" fillId="2" borderId="1" xfId="0" applyFont="1" applyFill="1" applyBorder="1"/>
    <xf numFmtId="0" fontId="4" fillId="2" borderId="1" xfId="0" applyFont="1" applyFill="1" applyBorder="1" applyAlignment="1">
      <alignment horizontal="center"/>
    </xf>
    <xf numFmtId="44" fontId="4" fillId="2" borderId="1" xfId="0" applyNumberFormat="1" applyFont="1" applyFill="1" applyBorder="1"/>
    <xf numFmtId="0" fontId="4" fillId="2" borderId="1" xfId="0" applyFont="1" applyFill="1" applyBorder="1" applyAlignment="1">
      <alignment horizontal="left"/>
    </xf>
    <xf numFmtId="0" fontId="4" fillId="0" borderId="1" xfId="0" applyFont="1" applyFill="1" applyBorder="1" applyAlignment="1">
      <alignment horizontal="center"/>
    </xf>
    <xf numFmtId="44" fontId="5" fillId="0" borderId="9" xfId="0" applyNumberFormat="1" applyFont="1" applyFill="1" applyBorder="1"/>
    <xf numFmtId="0" fontId="4" fillId="0" borderId="0" xfId="0" applyFont="1" applyFill="1" applyBorder="1" applyAlignment="1">
      <alignment horizontal="center"/>
    </xf>
    <xf numFmtId="44" fontId="5" fillId="0" borderId="5" xfId="0" applyNumberFormat="1" applyFont="1" applyFill="1" applyBorder="1"/>
    <xf numFmtId="14" fontId="4" fillId="0" borderId="4" xfId="0" applyNumberFormat="1" applyFont="1" applyBorder="1" applyAlignment="1">
      <alignment horizontal="center"/>
    </xf>
    <xf numFmtId="14" fontId="4" fillId="0" borderId="0" xfId="0" applyNumberFormat="1" applyFont="1" applyBorder="1" applyAlignment="1">
      <alignment horizontal="center"/>
    </xf>
    <xf numFmtId="0" fontId="4" fillId="0" borderId="0" xfId="0" applyFont="1" applyBorder="1"/>
    <xf numFmtId="0" fontId="4" fillId="0" borderId="0" xfId="0" applyFont="1" applyBorder="1" applyAlignment="1">
      <alignment horizontal="center"/>
    </xf>
    <xf numFmtId="44" fontId="4" fillId="0" borderId="0" xfId="0" applyNumberFormat="1" applyFont="1" applyBorder="1"/>
    <xf numFmtId="0" fontId="4" fillId="0" borderId="0" xfId="0" applyFont="1" applyBorder="1" applyAlignment="1">
      <alignment horizontal="left"/>
    </xf>
    <xf numFmtId="44" fontId="5" fillId="0" borderId="5" xfId="0" applyNumberFormat="1" applyFont="1" applyBorder="1"/>
    <xf numFmtId="14" fontId="4" fillId="0" borderId="6" xfId="0" applyNumberFormat="1" applyFont="1" applyBorder="1" applyAlignment="1">
      <alignment horizontal="center"/>
    </xf>
    <xf numFmtId="14" fontId="4" fillId="0" borderId="2" xfId="0" applyNumberFormat="1" applyFont="1" applyBorder="1" applyAlignment="1">
      <alignment horizontal="center"/>
    </xf>
    <xf numFmtId="0" fontId="4" fillId="0" borderId="2" xfId="0" applyFont="1" applyBorder="1"/>
    <xf numFmtId="0" fontId="4" fillId="0" borderId="2" xfId="0" applyFont="1" applyBorder="1" applyAlignment="1">
      <alignment horizontal="center"/>
    </xf>
    <xf numFmtId="44" fontId="4" fillId="0" borderId="2" xfId="0" applyNumberFormat="1" applyFont="1" applyBorder="1"/>
    <xf numFmtId="0" fontId="4" fillId="0" borderId="2" xfId="0" applyFont="1" applyBorder="1" applyAlignment="1">
      <alignment horizontal="left"/>
    </xf>
    <xf numFmtId="0" fontId="4" fillId="0" borderId="2" xfId="0" applyFont="1" applyBorder="1" applyAlignment="1">
      <alignment horizontal="right"/>
    </xf>
    <xf numFmtId="44" fontId="5" fillId="0" borderId="7" xfId="0" applyNumberFormat="1" applyFont="1" applyBorder="1"/>
    <xf numFmtId="0" fontId="4" fillId="0" borderId="0" xfId="0" applyFont="1" applyFill="1"/>
    <xf numFmtId="0" fontId="5" fillId="0" borderId="5" xfId="0" applyFont="1" applyBorder="1"/>
    <xf numFmtId="0" fontId="4" fillId="0" borderId="0" xfId="0" applyFont="1" applyFill="1" applyBorder="1"/>
    <xf numFmtId="0" fontId="4" fillId="0" borderId="2" xfId="0" applyFont="1" applyFill="1" applyBorder="1"/>
    <xf numFmtId="14" fontId="4" fillId="0" borderId="4" xfId="0" applyNumberFormat="1" applyFont="1" applyFill="1" applyBorder="1" applyAlignment="1">
      <alignment horizontal="center"/>
    </xf>
    <xf numFmtId="14" fontId="4" fillId="0" borderId="0" xfId="0" applyNumberFormat="1" applyFont="1" applyFill="1" applyBorder="1" applyAlignment="1">
      <alignment horizontal="center"/>
    </xf>
    <xf numFmtId="44" fontId="4" fillId="0" borderId="0" xfId="0" applyNumberFormat="1" applyFont="1" applyFill="1" applyBorder="1"/>
    <xf numFmtId="44" fontId="4" fillId="0" borderId="10" xfId="0" applyNumberFormat="1" applyFont="1" applyFill="1" applyBorder="1"/>
    <xf numFmtId="44" fontId="4" fillId="0" borderId="2" xfId="0" applyNumberFormat="1" applyFont="1" applyFill="1" applyBorder="1"/>
    <xf numFmtId="0" fontId="5" fillId="0" borderId="0" xfId="0" applyFont="1" applyBorder="1" applyAlignment="1">
      <alignment horizontal="right"/>
    </xf>
    <xf numFmtId="4" fontId="4" fillId="0" borderId="0" xfId="0" applyNumberFormat="1" applyFont="1"/>
    <xf numFmtId="0" fontId="4" fillId="2" borderId="2" xfId="0" applyFont="1" applyFill="1" applyBorder="1" applyAlignment="1">
      <alignment horizontal="left" wrapText="1"/>
    </xf>
    <xf numFmtId="14" fontId="4" fillId="2" borderId="0" xfId="0" quotePrefix="1" applyNumberFormat="1" applyFont="1" applyFill="1" applyBorder="1" applyAlignment="1">
      <alignment horizontal="center"/>
    </xf>
    <xf numFmtId="17" fontId="4" fillId="2" borderId="2" xfId="0" quotePrefix="1" applyNumberFormat="1" applyFont="1" applyFill="1" applyBorder="1" applyAlignment="1">
      <alignment horizontal="center"/>
    </xf>
    <xf numFmtId="14" fontId="4" fillId="0" borderId="0" xfId="0" quotePrefix="1" applyNumberFormat="1" applyFont="1" applyFill="1" applyBorder="1" applyAlignment="1">
      <alignment horizontal="center"/>
    </xf>
    <xf numFmtId="0" fontId="4" fillId="0" borderId="0" xfId="0" applyFont="1" applyFill="1" applyBorder="1" applyAlignment="1">
      <alignment horizontal="left"/>
    </xf>
    <xf numFmtId="0" fontId="5" fillId="0" borderId="5" xfId="0" applyFont="1" applyFill="1" applyBorder="1"/>
    <xf numFmtId="14" fontId="4" fillId="0" borderId="6" xfId="0" applyNumberFormat="1" applyFont="1" applyFill="1" applyBorder="1" applyAlignment="1">
      <alignment horizontal="center"/>
    </xf>
    <xf numFmtId="14" fontId="4" fillId="0" borderId="2" xfId="0" applyNumberFormat="1" applyFont="1" applyFill="1" applyBorder="1" applyAlignment="1">
      <alignment horizontal="center"/>
    </xf>
    <xf numFmtId="17" fontId="4" fillId="0" borderId="2" xfId="0" quotePrefix="1" applyNumberFormat="1" applyFont="1" applyFill="1" applyBorder="1" applyAlignment="1">
      <alignment horizontal="center"/>
    </xf>
    <xf numFmtId="0" fontId="4" fillId="0" borderId="2" xfId="0" applyFont="1" applyFill="1" applyBorder="1" applyAlignment="1">
      <alignment horizontal="center"/>
    </xf>
    <xf numFmtId="0" fontId="4" fillId="0" borderId="2" xfId="0" applyFont="1" applyFill="1" applyBorder="1" applyAlignment="1">
      <alignment horizontal="left"/>
    </xf>
    <xf numFmtId="0" fontId="5" fillId="2" borderId="0" xfId="0" applyFont="1" applyFill="1" applyBorder="1" applyAlignment="1">
      <alignment horizontal="right"/>
    </xf>
    <xf numFmtId="14" fontId="4" fillId="0" borderId="17" xfId="0" applyNumberFormat="1" applyFont="1" applyBorder="1" applyAlignment="1">
      <alignment horizontal="center"/>
    </xf>
    <xf numFmtId="14" fontId="4" fillId="0" borderId="18" xfId="0" applyNumberFormat="1" applyFont="1" applyBorder="1" applyAlignment="1">
      <alignment horizontal="center"/>
    </xf>
    <xf numFmtId="0" fontId="4" fillId="0" borderId="18" xfId="0" applyFont="1" applyBorder="1"/>
    <xf numFmtId="0" fontId="4" fillId="0" borderId="18" xfId="0" applyFont="1" applyBorder="1" applyAlignment="1">
      <alignment horizontal="center"/>
    </xf>
    <xf numFmtId="44" fontId="4" fillId="0" borderId="18" xfId="0" applyNumberFormat="1" applyFont="1" applyBorder="1"/>
    <xf numFmtId="0" fontId="5" fillId="0" borderId="19" xfId="0" applyFont="1" applyBorder="1"/>
    <xf numFmtId="0" fontId="2" fillId="0" borderId="0" xfId="0" applyFont="1" applyAlignment="1">
      <alignment horizontal="center"/>
    </xf>
    <xf numFmtId="0" fontId="2" fillId="0" borderId="0" xfId="0" applyFont="1" applyFill="1" applyAlignment="1">
      <alignment horizontal="center"/>
    </xf>
    <xf numFmtId="0" fontId="10" fillId="0" borderId="0" xfId="0" applyFont="1" applyAlignment="1">
      <alignment horizontal="center"/>
    </xf>
    <xf numFmtId="0" fontId="5" fillId="0" borderId="0" xfId="0" applyFont="1" applyAlignment="1">
      <alignment horizontal="center"/>
    </xf>
    <xf numFmtId="0" fontId="5" fillId="0" borderId="12" xfId="0" applyFont="1" applyBorder="1" applyAlignment="1">
      <alignment horizontal="center" wrapText="1"/>
    </xf>
    <xf numFmtId="0" fontId="5" fillId="0" borderId="11" xfId="0" applyFont="1" applyBorder="1" applyAlignment="1">
      <alignment horizontal="center" wrapText="1"/>
    </xf>
    <xf numFmtId="0" fontId="4" fillId="2" borderId="0" xfId="0" applyFont="1" applyFill="1" applyBorder="1" applyAlignment="1">
      <alignment horizontal="left" wrapText="1"/>
    </xf>
    <xf numFmtId="0" fontId="4" fillId="0" borderId="0" xfId="0" applyFont="1" applyBorder="1" applyAlignment="1">
      <alignment horizontal="left" wrapText="1"/>
    </xf>
    <xf numFmtId="44" fontId="5" fillId="0" borderId="0" xfId="0" applyNumberFormat="1" applyFont="1"/>
    <xf numFmtId="14" fontId="4" fillId="0" borderId="8" xfId="0" applyNumberFormat="1" applyFont="1" applyFill="1" applyBorder="1" applyAlignment="1">
      <alignment horizontal="center"/>
    </xf>
    <xf numFmtId="14" fontId="4" fillId="0" borderId="1" xfId="0" applyNumberFormat="1" applyFont="1" applyFill="1" applyBorder="1" applyAlignment="1">
      <alignment horizontal="center"/>
    </xf>
    <xf numFmtId="0" fontId="4" fillId="0" borderId="1" xfId="0" applyFont="1" applyFill="1" applyBorder="1"/>
    <xf numFmtId="44" fontId="4" fillId="0" borderId="1" xfId="0" applyNumberFormat="1" applyFont="1" applyFill="1" applyBorder="1"/>
    <xf numFmtId="0" fontId="4" fillId="0" borderId="1" xfId="0" applyFont="1" applyFill="1" applyBorder="1" applyAlignment="1">
      <alignment horizontal="left"/>
    </xf>
    <xf numFmtId="0" fontId="5" fillId="0" borderId="0" xfId="0" applyFont="1" applyFill="1" applyAlignment="1">
      <alignment horizontal="center"/>
    </xf>
    <xf numFmtId="0" fontId="6" fillId="0" borderId="0" xfId="0" applyFont="1" applyFill="1" applyBorder="1" applyAlignment="1">
      <alignment horizontal="left"/>
    </xf>
    <xf numFmtId="0" fontId="6" fillId="0" borderId="0" xfId="0" applyFont="1" applyFill="1" applyBorder="1" applyAlignment="1">
      <alignment horizontal="center"/>
    </xf>
    <xf numFmtId="0" fontId="7" fillId="0" borderId="5" xfId="0" applyFont="1" applyFill="1" applyBorder="1"/>
    <xf numFmtId="0" fontId="6" fillId="0" borderId="0" xfId="0" applyFont="1" applyFill="1"/>
    <xf numFmtId="44" fontId="4" fillId="0" borderId="0" xfId="0" applyNumberFormat="1" applyFont="1" applyFill="1"/>
    <xf numFmtId="14" fontId="8" fillId="0" borderId="6" xfId="0" applyNumberFormat="1" applyFont="1" applyFill="1" applyBorder="1" applyAlignment="1">
      <alignment horizontal="center"/>
    </xf>
    <xf numFmtId="14" fontId="8" fillId="0" borderId="2" xfId="0" applyNumberFormat="1" applyFont="1" applyFill="1" applyBorder="1" applyAlignment="1">
      <alignment horizontal="center"/>
    </xf>
    <xf numFmtId="0" fontId="8" fillId="0" borderId="2" xfId="0" applyFont="1" applyFill="1" applyBorder="1"/>
    <xf numFmtId="17" fontId="8" fillId="0" borderId="2" xfId="0" quotePrefix="1" applyNumberFormat="1" applyFont="1" applyFill="1" applyBorder="1" applyAlignment="1">
      <alignment horizontal="center"/>
    </xf>
    <xf numFmtId="44" fontId="8" fillId="0" borderId="2" xfId="0" applyNumberFormat="1" applyFont="1" applyFill="1" applyBorder="1"/>
    <xf numFmtId="0" fontId="8" fillId="0" borderId="2" xfId="0" applyFont="1" applyFill="1" applyBorder="1" applyAlignment="1">
      <alignment horizontal="center"/>
    </xf>
    <xf numFmtId="0" fontId="8" fillId="0" borderId="2" xfId="0" applyFont="1" applyFill="1" applyBorder="1" applyAlignment="1">
      <alignment horizontal="left"/>
    </xf>
    <xf numFmtId="0" fontId="8" fillId="0" borderId="2" xfId="0" applyFont="1" applyFill="1" applyBorder="1" applyAlignment="1">
      <alignment horizontal="right"/>
    </xf>
    <xf numFmtId="44" fontId="9" fillId="0" borderId="7" xfId="0" applyNumberFormat="1" applyFont="1" applyFill="1" applyBorder="1"/>
    <xf numFmtId="0" fontId="8" fillId="0" borderId="0" xfId="0" applyFont="1" applyFill="1"/>
    <xf numFmtId="14" fontId="8" fillId="0" borderId="4" xfId="0" applyNumberFormat="1" applyFont="1" applyFill="1" applyBorder="1" applyAlignment="1">
      <alignment horizontal="center"/>
    </xf>
    <xf numFmtId="14" fontId="8" fillId="0" borderId="0" xfId="0" applyNumberFormat="1" applyFont="1" applyFill="1" applyBorder="1" applyAlignment="1">
      <alignment horizontal="center"/>
    </xf>
    <xf numFmtId="0" fontId="8" fillId="0" borderId="0" xfId="0" applyFont="1" applyFill="1" applyBorder="1"/>
    <xf numFmtId="14" fontId="8" fillId="0" borderId="0" xfId="0" quotePrefix="1" applyNumberFormat="1" applyFont="1" applyFill="1" applyBorder="1" applyAlignment="1">
      <alignment horizontal="center"/>
    </xf>
    <xf numFmtId="44" fontId="8" fillId="0" borderId="0" xfId="0" applyNumberFormat="1" applyFont="1" applyFill="1" applyBorder="1"/>
    <xf numFmtId="0" fontId="8" fillId="0" borderId="0" xfId="0" applyFont="1" applyFill="1" applyBorder="1" applyAlignment="1">
      <alignment horizontal="center"/>
    </xf>
    <xf numFmtId="0" fontId="8" fillId="0" borderId="0" xfId="0" applyFont="1" applyFill="1" applyBorder="1" applyAlignment="1">
      <alignment horizontal="left"/>
    </xf>
    <xf numFmtId="0" fontId="9" fillId="0" borderId="5" xfId="0" applyFont="1" applyFill="1" applyBorder="1"/>
    <xf numFmtId="0" fontId="4" fillId="0" borderId="0" xfId="0" applyFont="1" applyBorder="1" applyAlignment="1">
      <alignment horizontal="left" wrapText="1"/>
    </xf>
    <xf numFmtId="0" fontId="4" fillId="0" borderId="0" xfId="0" applyFont="1" applyBorder="1" applyAlignment="1">
      <alignment wrapText="1"/>
    </xf>
    <xf numFmtId="0" fontId="4" fillId="0" borderId="5" xfId="0" applyFont="1" applyBorder="1" applyAlignment="1">
      <alignment wrapText="1"/>
    </xf>
    <xf numFmtId="0" fontId="4" fillId="0" borderId="0" xfId="0" applyFont="1" applyFill="1" applyBorder="1" applyAlignment="1">
      <alignment horizontal="left" wrapText="1"/>
    </xf>
    <xf numFmtId="0" fontId="4" fillId="0" borderId="0" xfId="0" applyFont="1" applyFill="1" applyBorder="1" applyAlignment="1">
      <alignment wrapText="1"/>
    </xf>
    <xf numFmtId="0" fontId="4" fillId="0" borderId="5" xfId="0" applyFont="1" applyFill="1" applyBorder="1" applyAlignment="1">
      <alignment wrapText="1"/>
    </xf>
    <xf numFmtId="0" fontId="5" fillId="0" borderId="18" xfId="0" applyFont="1" applyBorder="1" applyAlignment="1">
      <alignment horizontal="center"/>
    </xf>
    <xf numFmtId="0" fontId="1" fillId="0" borderId="18" xfId="0" applyFont="1" applyBorder="1" applyAlignment="1">
      <alignment horizontal="center"/>
    </xf>
    <xf numFmtId="0" fontId="4" fillId="2" borderId="21" xfId="0" applyFont="1" applyFill="1" applyBorder="1" applyAlignment="1">
      <alignment horizontal="left" wrapText="1"/>
    </xf>
    <xf numFmtId="0" fontId="4" fillId="0" borderId="1" xfId="0" applyFont="1" applyBorder="1" applyAlignment="1">
      <alignment horizontal="left" wrapText="1"/>
    </xf>
    <xf numFmtId="0" fontId="4" fillId="0" borderId="1" xfId="0" applyFont="1" applyBorder="1" applyAlignment="1">
      <alignment wrapText="1"/>
    </xf>
    <xf numFmtId="0" fontId="4" fillId="0" borderId="9" xfId="0" applyFont="1" applyBorder="1" applyAlignment="1">
      <alignment wrapText="1"/>
    </xf>
    <xf numFmtId="0" fontId="4" fillId="0" borderId="1" xfId="0" applyFont="1" applyFill="1" applyBorder="1" applyAlignment="1">
      <alignment horizontal="left" wrapText="1"/>
    </xf>
    <xf numFmtId="0" fontId="4" fillId="0" borderId="1" xfId="0" applyFont="1" applyFill="1" applyBorder="1" applyAlignment="1">
      <alignment wrapText="1"/>
    </xf>
    <xf numFmtId="0" fontId="4" fillId="0" borderId="9" xfId="0" applyFont="1" applyFill="1" applyBorder="1" applyAlignment="1">
      <alignment wrapText="1"/>
    </xf>
    <xf numFmtId="0" fontId="4" fillId="2" borderId="0" xfId="0" applyFont="1" applyFill="1" applyBorder="1" applyAlignment="1">
      <alignment horizontal="left" wrapText="1"/>
    </xf>
    <xf numFmtId="0" fontId="4" fillId="2" borderId="0" xfId="0" applyFont="1" applyFill="1" applyBorder="1" applyAlignment="1">
      <alignment wrapText="1"/>
    </xf>
    <xf numFmtId="0" fontId="4" fillId="2" borderId="5"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199"/>
  <sheetViews>
    <sheetView showGridLines="0" tabSelected="1" zoomScale="70" zoomScaleNormal="70" workbookViewId="0">
      <selection activeCell="H4" sqref="H4"/>
    </sheetView>
  </sheetViews>
  <sheetFormatPr defaultRowHeight="15" x14ac:dyDescent="0.25"/>
  <cols>
    <col min="1" max="1" width="2.85546875" style="2" customWidth="1"/>
    <col min="2" max="2" width="5" style="100" customWidth="1"/>
    <col min="3" max="3" width="9.28515625" style="97" customWidth="1"/>
    <col min="4" max="4" width="11.140625" style="2" customWidth="1"/>
    <col min="5" max="5" width="14.85546875" style="2" customWidth="1"/>
    <col min="6" max="6" width="28.85546875" style="2" customWidth="1"/>
    <col min="7" max="7" width="10.5703125" style="2" customWidth="1"/>
    <col min="8" max="8" width="13.28515625" style="2" customWidth="1"/>
    <col min="9" max="9" width="9.85546875" style="2" customWidth="1"/>
    <col min="10" max="10" width="11.42578125" style="2" customWidth="1"/>
    <col min="11" max="11" width="19" style="2" customWidth="1"/>
    <col min="12" max="12" width="59.42578125" style="2" customWidth="1"/>
    <col min="13" max="13" width="22.85546875" style="2" customWidth="1"/>
    <col min="14" max="14" width="17.7109375" style="3" customWidth="1"/>
    <col min="15" max="15" width="17" style="2" customWidth="1"/>
    <col min="16" max="16384" width="9.140625" style="2"/>
  </cols>
  <sheetData>
    <row r="2" spans="2:15" ht="15.75" x14ac:dyDescent="0.25">
      <c r="C2" s="1" t="s">
        <v>283</v>
      </c>
    </row>
    <row r="3" spans="2:15" ht="15.75" x14ac:dyDescent="0.25">
      <c r="C3" s="1" t="s">
        <v>286</v>
      </c>
    </row>
    <row r="4" spans="2:15" ht="15.75" x14ac:dyDescent="0.25">
      <c r="C4" s="1" t="s">
        <v>284</v>
      </c>
    </row>
    <row r="5" spans="2:15" ht="15.75" x14ac:dyDescent="0.25">
      <c r="C5" s="1" t="s">
        <v>285</v>
      </c>
    </row>
    <row r="7" spans="2:15" s="100" customFormat="1" ht="15.75" thickBot="1" x14ac:dyDescent="0.3">
      <c r="C7" s="99" t="s">
        <v>250</v>
      </c>
      <c r="D7" s="100" t="s">
        <v>251</v>
      </c>
      <c r="E7" s="100" t="s">
        <v>252</v>
      </c>
      <c r="F7" s="100" t="s">
        <v>253</v>
      </c>
      <c r="G7" s="100" t="s">
        <v>254</v>
      </c>
      <c r="H7" s="100" t="s">
        <v>255</v>
      </c>
      <c r="I7" s="100" t="s">
        <v>256</v>
      </c>
      <c r="J7" s="100" t="s">
        <v>257</v>
      </c>
      <c r="K7" s="100" t="s">
        <v>258</v>
      </c>
      <c r="L7" s="141" t="s">
        <v>259</v>
      </c>
      <c r="M7" s="142"/>
      <c r="N7" s="100" t="s">
        <v>260</v>
      </c>
    </row>
    <row r="8" spans="2:15" ht="30" customHeight="1" thickBot="1" x14ac:dyDescent="0.3">
      <c r="D8" s="102" t="s">
        <v>5</v>
      </c>
      <c r="E8" s="4" t="s">
        <v>4</v>
      </c>
      <c r="F8" s="4" t="s">
        <v>3</v>
      </c>
      <c r="G8" s="101" t="s">
        <v>0</v>
      </c>
      <c r="H8" s="4" t="s">
        <v>1</v>
      </c>
      <c r="I8" s="4" t="s">
        <v>2</v>
      </c>
      <c r="J8" s="101" t="s">
        <v>6</v>
      </c>
      <c r="K8" s="4" t="s">
        <v>7</v>
      </c>
      <c r="L8" s="5" t="s">
        <v>12</v>
      </c>
      <c r="M8" s="6"/>
      <c r="N8" s="7" t="s">
        <v>30</v>
      </c>
      <c r="O8" s="8"/>
    </row>
    <row r="9" spans="2:15" x14ac:dyDescent="0.25">
      <c r="B9" s="100">
        <v>1</v>
      </c>
      <c r="C9" s="97" t="s">
        <v>235</v>
      </c>
      <c r="D9" s="9">
        <v>42737</v>
      </c>
      <c r="E9" s="10">
        <v>42727</v>
      </c>
      <c r="F9" s="11" t="s">
        <v>32</v>
      </c>
      <c r="G9" s="12">
        <v>1684</v>
      </c>
      <c r="H9" s="13">
        <v>90</v>
      </c>
      <c r="I9" s="12">
        <v>0.3</v>
      </c>
      <c r="J9" s="13">
        <f>H9/I9</f>
        <v>300</v>
      </c>
      <c r="K9" s="12" t="s">
        <v>8</v>
      </c>
      <c r="L9" s="14" t="s">
        <v>116</v>
      </c>
      <c r="M9" s="12"/>
      <c r="N9" s="15"/>
    </row>
    <row r="10" spans="2:15" x14ac:dyDescent="0.25">
      <c r="B10" s="100">
        <f>B9+1</f>
        <v>2</v>
      </c>
      <c r="C10" s="97" t="s">
        <v>235</v>
      </c>
      <c r="D10" s="16">
        <v>42737</v>
      </c>
      <c r="E10" s="17">
        <v>42727</v>
      </c>
      <c r="F10" s="18" t="s">
        <v>32</v>
      </c>
      <c r="G10" s="19">
        <v>1684</v>
      </c>
      <c r="H10" s="20">
        <v>450</v>
      </c>
      <c r="I10" s="19">
        <v>1.5</v>
      </c>
      <c r="J10" s="20">
        <f>H10/I10</f>
        <v>300</v>
      </c>
      <c r="K10" s="19" t="s">
        <v>8</v>
      </c>
      <c r="L10" s="21" t="s">
        <v>116</v>
      </c>
      <c r="M10" s="22" t="s">
        <v>28</v>
      </c>
      <c r="N10" s="23">
        <f>H9+H10</f>
        <v>540</v>
      </c>
      <c r="O10" s="24"/>
    </row>
    <row r="11" spans="2:15" x14ac:dyDescent="0.25">
      <c r="B11" s="100">
        <f t="shared" ref="B11:B74" si="0">B10+1</f>
        <v>3</v>
      </c>
      <c r="C11" s="97" t="s">
        <v>236</v>
      </c>
      <c r="D11" s="25">
        <v>42768</v>
      </c>
      <c r="E11" s="26">
        <v>42762</v>
      </c>
      <c r="F11" s="27" t="s">
        <v>32</v>
      </c>
      <c r="G11" s="28">
        <v>1705</v>
      </c>
      <c r="H11" s="29">
        <v>1200</v>
      </c>
      <c r="I11" s="28">
        <v>4</v>
      </c>
      <c r="J11" s="29">
        <f>H11/I11</f>
        <v>300</v>
      </c>
      <c r="K11" s="28" t="s">
        <v>8</v>
      </c>
      <c r="L11" s="30" t="s">
        <v>116</v>
      </c>
      <c r="M11" s="31" t="s">
        <v>29</v>
      </c>
      <c r="N11" s="32">
        <f>H11</f>
        <v>1200</v>
      </c>
      <c r="O11" s="24"/>
    </row>
    <row r="12" spans="2:15" x14ac:dyDescent="0.25">
      <c r="B12" s="100">
        <f t="shared" si="0"/>
        <v>4</v>
      </c>
      <c r="C12" s="97" t="s">
        <v>237</v>
      </c>
      <c r="D12" s="9">
        <v>43102</v>
      </c>
      <c r="E12" s="10">
        <v>42927</v>
      </c>
      <c r="F12" s="11" t="s">
        <v>32</v>
      </c>
      <c r="G12" s="12">
        <v>1920</v>
      </c>
      <c r="H12" s="13">
        <v>175</v>
      </c>
      <c r="I12" s="12">
        <v>0.5</v>
      </c>
      <c r="J12" s="13">
        <f t="shared" ref="J12:J60" si="1">H12/I12</f>
        <v>350</v>
      </c>
      <c r="K12" s="12" t="s">
        <v>8</v>
      </c>
      <c r="L12" s="14" t="s">
        <v>116</v>
      </c>
      <c r="M12" s="12"/>
      <c r="N12" s="33"/>
    </row>
    <row r="13" spans="2:15" x14ac:dyDescent="0.25">
      <c r="B13" s="100">
        <f t="shared" si="0"/>
        <v>5</v>
      </c>
      <c r="C13" s="97" t="s">
        <v>237</v>
      </c>
      <c r="D13" s="9">
        <v>43102</v>
      </c>
      <c r="E13" s="10">
        <v>43075</v>
      </c>
      <c r="F13" s="11" t="s">
        <v>32</v>
      </c>
      <c r="G13" s="12">
        <v>1920</v>
      </c>
      <c r="H13" s="13">
        <v>1050</v>
      </c>
      <c r="I13" s="12">
        <v>3</v>
      </c>
      <c r="J13" s="13">
        <f t="shared" si="1"/>
        <v>350</v>
      </c>
      <c r="K13" s="12" t="s">
        <v>8</v>
      </c>
      <c r="L13" s="14" t="s">
        <v>116</v>
      </c>
      <c r="M13" s="12"/>
      <c r="N13" s="33"/>
    </row>
    <row r="14" spans="2:15" x14ac:dyDescent="0.25">
      <c r="B14" s="100">
        <f t="shared" si="0"/>
        <v>6</v>
      </c>
      <c r="C14" s="97" t="s">
        <v>237</v>
      </c>
      <c r="D14" s="9">
        <v>43102</v>
      </c>
      <c r="E14" s="10">
        <v>43090</v>
      </c>
      <c r="F14" s="11" t="s">
        <v>32</v>
      </c>
      <c r="G14" s="12">
        <v>1920</v>
      </c>
      <c r="H14" s="13">
        <v>1225</v>
      </c>
      <c r="I14" s="12">
        <v>3.5</v>
      </c>
      <c r="J14" s="13">
        <f t="shared" si="1"/>
        <v>350</v>
      </c>
      <c r="K14" s="12" t="s">
        <v>8</v>
      </c>
      <c r="L14" s="14" t="s">
        <v>116</v>
      </c>
      <c r="M14" s="12"/>
      <c r="N14" s="33"/>
    </row>
    <row r="15" spans="2:15" x14ac:dyDescent="0.25">
      <c r="B15" s="100">
        <f t="shared" si="0"/>
        <v>7</v>
      </c>
      <c r="C15" s="97" t="s">
        <v>237</v>
      </c>
      <c r="D15" s="16">
        <v>43102</v>
      </c>
      <c r="E15" s="17"/>
      <c r="F15" s="18" t="s">
        <v>32</v>
      </c>
      <c r="G15" s="12">
        <v>1920</v>
      </c>
      <c r="H15" s="20">
        <v>130.87</v>
      </c>
      <c r="I15" s="21" t="s">
        <v>33</v>
      </c>
      <c r="J15" s="20"/>
      <c r="K15" s="19" t="s">
        <v>9</v>
      </c>
      <c r="L15" s="21" t="s">
        <v>116</v>
      </c>
      <c r="M15" s="22" t="s">
        <v>27</v>
      </c>
      <c r="N15" s="23">
        <f>SUM(H12:H15)</f>
        <v>2580.87</v>
      </c>
      <c r="O15" s="24"/>
    </row>
    <row r="16" spans="2:15" x14ac:dyDescent="0.25">
      <c r="B16" s="100">
        <f t="shared" si="0"/>
        <v>8</v>
      </c>
      <c r="C16" s="97" t="s">
        <v>238</v>
      </c>
      <c r="D16" s="34">
        <v>43131</v>
      </c>
      <c r="E16" s="35">
        <v>43108</v>
      </c>
      <c r="F16" s="36" t="s">
        <v>32</v>
      </c>
      <c r="G16" s="37">
        <v>1948</v>
      </c>
      <c r="H16" s="38">
        <v>350</v>
      </c>
      <c r="I16" s="37">
        <v>1</v>
      </c>
      <c r="J16" s="38">
        <f t="shared" si="1"/>
        <v>350</v>
      </c>
      <c r="K16" s="37" t="s">
        <v>8</v>
      </c>
      <c r="L16" s="39" t="s">
        <v>119</v>
      </c>
      <c r="M16" s="37"/>
      <c r="N16" s="40"/>
    </row>
    <row r="17" spans="2:15" x14ac:dyDescent="0.25">
      <c r="B17" s="100">
        <f t="shared" si="0"/>
        <v>9</v>
      </c>
      <c r="C17" s="97" t="s">
        <v>238</v>
      </c>
      <c r="D17" s="16">
        <v>43131</v>
      </c>
      <c r="E17" s="17">
        <v>43111</v>
      </c>
      <c r="F17" s="18" t="s">
        <v>32</v>
      </c>
      <c r="G17" s="19">
        <v>1948</v>
      </c>
      <c r="H17" s="20">
        <v>700</v>
      </c>
      <c r="I17" s="19">
        <v>2</v>
      </c>
      <c r="J17" s="20">
        <f t="shared" si="1"/>
        <v>350</v>
      </c>
      <c r="K17" s="19" t="s">
        <v>8</v>
      </c>
      <c r="L17" s="21" t="s">
        <v>118</v>
      </c>
      <c r="M17" s="41" t="s">
        <v>26</v>
      </c>
      <c r="N17" s="42">
        <f>H16+H17</f>
        <v>1050</v>
      </c>
      <c r="O17" s="24"/>
    </row>
    <row r="18" spans="2:15" x14ac:dyDescent="0.25">
      <c r="B18" s="100">
        <f t="shared" si="0"/>
        <v>10</v>
      </c>
      <c r="C18" s="97" t="s">
        <v>240</v>
      </c>
      <c r="D18" s="43">
        <v>43166</v>
      </c>
      <c r="E18" s="44">
        <v>43152</v>
      </c>
      <c r="F18" s="45" t="s">
        <v>32</v>
      </c>
      <c r="G18" s="46">
        <v>1967</v>
      </c>
      <c r="H18" s="47">
        <v>140</v>
      </c>
      <c r="I18" s="46">
        <v>0.4</v>
      </c>
      <c r="J18" s="47">
        <f t="shared" si="1"/>
        <v>350</v>
      </c>
      <c r="K18" s="46" t="s">
        <v>10</v>
      </c>
      <c r="L18" s="48" t="s">
        <v>120</v>
      </c>
      <c r="M18" s="49"/>
      <c r="N18" s="50"/>
    </row>
    <row r="19" spans="2:15" x14ac:dyDescent="0.25">
      <c r="B19" s="100">
        <f t="shared" si="0"/>
        <v>11</v>
      </c>
      <c r="C19" s="97" t="s">
        <v>240</v>
      </c>
      <c r="D19" s="9">
        <v>43166</v>
      </c>
      <c r="E19" s="10">
        <v>43159</v>
      </c>
      <c r="F19" s="11" t="s">
        <v>32</v>
      </c>
      <c r="G19" s="12">
        <v>1967</v>
      </c>
      <c r="H19" s="13">
        <v>350</v>
      </c>
      <c r="I19" s="12">
        <v>1</v>
      </c>
      <c r="J19" s="13">
        <f t="shared" si="1"/>
        <v>350</v>
      </c>
      <c r="K19" s="12" t="s">
        <v>10</v>
      </c>
      <c r="L19" s="14" t="s">
        <v>121</v>
      </c>
      <c r="M19" s="51"/>
      <c r="N19" s="52"/>
    </row>
    <row r="20" spans="2:15" x14ac:dyDescent="0.25">
      <c r="B20" s="100">
        <f t="shared" si="0"/>
        <v>12</v>
      </c>
      <c r="C20" s="97" t="s">
        <v>240</v>
      </c>
      <c r="D20" s="9">
        <v>43166</v>
      </c>
      <c r="E20" s="10">
        <v>43144</v>
      </c>
      <c r="F20" s="11" t="s">
        <v>32</v>
      </c>
      <c r="G20" s="12">
        <v>1967</v>
      </c>
      <c r="H20" s="13">
        <v>350</v>
      </c>
      <c r="I20" s="12">
        <v>1</v>
      </c>
      <c r="J20" s="13">
        <f t="shared" si="1"/>
        <v>350</v>
      </c>
      <c r="K20" s="12" t="s">
        <v>8</v>
      </c>
      <c r="L20" s="14" t="s">
        <v>123</v>
      </c>
      <c r="M20" s="51"/>
      <c r="N20" s="52"/>
    </row>
    <row r="21" spans="2:15" x14ac:dyDescent="0.25">
      <c r="B21" s="100">
        <f t="shared" si="0"/>
        <v>13</v>
      </c>
      <c r="C21" s="97" t="s">
        <v>240</v>
      </c>
      <c r="D21" s="9">
        <v>43166</v>
      </c>
      <c r="E21" s="10">
        <v>43146</v>
      </c>
      <c r="F21" s="11" t="s">
        <v>32</v>
      </c>
      <c r="G21" s="12">
        <v>1967</v>
      </c>
      <c r="H21" s="13">
        <v>175</v>
      </c>
      <c r="I21" s="12">
        <v>0.5</v>
      </c>
      <c r="J21" s="13">
        <f t="shared" si="1"/>
        <v>350</v>
      </c>
      <c r="K21" s="12" t="s">
        <v>8</v>
      </c>
      <c r="L21" s="14" t="s">
        <v>124</v>
      </c>
      <c r="M21" s="51"/>
      <c r="N21" s="52"/>
    </row>
    <row r="22" spans="2:15" x14ac:dyDescent="0.25">
      <c r="B22" s="100">
        <f t="shared" si="0"/>
        <v>14</v>
      </c>
      <c r="C22" s="97" t="s">
        <v>240</v>
      </c>
      <c r="D22" s="9">
        <v>43166</v>
      </c>
      <c r="E22" s="10">
        <v>43152</v>
      </c>
      <c r="F22" s="11" t="s">
        <v>32</v>
      </c>
      <c r="G22" s="12">
        <v>1967</v>
      </c>
      <c r="H22" s="13">
        <v>525</v>
      </c>
      <c r="I22" s="12">
        <v>1.5</v>
      </c>
      <c r="J22" s="13">
        <f t="shared" si="1"/>
        <v>350</v>
      </c>
      <c r="K22" s="12" t="s">
        <v>8</v>
      </c>
      <c r="L22" s="14" t="s">
        <v>125</v>
      </c>
      <c r="M22" s="12"/>
      <c r="N22" s="52"/>
    </row>
    <row r="23" spans="2:15" x14ac:dyDescent="0.25">
      <c r="B23" s="100">
        <f t="shared" si="0"/>
        <v>15</v>
      </c>
      <c r="C23" s="97" t="s">
        <v>240</v>
      </c>
      <c r="D23" s="53">
        <v>43166</v>
      </c>
      <c r="E23" s="54">
        <v>43153</v>
      </c>
      <c r="F23" s="55" t="s">
        <v>32</v>
      </c>
      <c r="G23" s="56">
        <v>1967</v>
      </c>
      <c r="H23" s="57">
        <v>525</v>
      </c>
      <c r="I23" s="56">
        <v>1.5</v>
      </c>
      <c r="J23" s="57">
        <f t="shared" si="1"/>
        <v>350</v>
      </c>
      <c r="K23" s="56" t="s">
        <v>8</v>
      </c>
      <c r="L23" s="58" t="s">
        <v>126</v>
      </c>
      <c r="M23" s="56"/>
      <c r="N23" s="59"/>
    </row>
    <row r="24" spans="2:15" x14ac:dyDescent="0.25">
      <c r="B24" s="100">
        <f t="shared" si="0"/>
        <v>16</v>
      </c>
      <c r="C24" s="97" t="s">
        <v>240</v>
      </c>
      <c r="D24" s="53">
        <v>43166</v>
      </c>
      <c r="E24" s="54">
        <v>43154</v>
      </c>
      <c r="F24" s="55" t="s">
        <v>32</v>
      </c>
      <c r="G24" s="56">
        <v>1967</v>
      </c>
      <c r="H24" s="57">
        <v>700</v>
      </c>
      <c r="I24" s="56">
        <v>2</v>
      </c>
      <c r="J24" s="57">
        <f t="shared" si="1"/>
        <v>350</v>
      </c>
      <c r="K24" s="56" t="s">
        <v>8</v>
      </c>
      <c r="L24" s="58" t="s">
        <v>145</v>
      </c>
      <c r="M24" s="56"/>
      <c r="N24" s="59"/>
    </row>
    <row r="25" spans="2:15" x14ac:dyDescent="0.25">
      <c r="B25" s="100">
        <f t="shared" si="0"/>
        <v>17</v>
      </c>
      <c r="C25" s="97" t="s">
        <v>240</v>
      </c>
      <c r="D25" s="60">
        <v>43166</v>
      </c>
      <c r="E25" s="61">
        <v>43159</v>
      </c>
      <c r="F25" s="62" t="s">
        <v>32</v>
      </c>
      <c r="G25" s="63">
        <v>1967</v>
      </c>
      <c r="H25" s="64">
        <v>350</v>
      </c>
      <c r="I25" s="63">
        <v>1</v>
      </c>
      <c r="J25" s="64">
        <f t="shared" si="1"/>
        <v>350</v>
      </c>
      <c r="K25" s="63" t="s">
        <v>8</v>
      </c>
      <c r="L25" s="65" t="s">
        <v>127</v>
      </c>
      <c r="M25" s="66" t="s">
        <v>25</v>
      </c>
      <c r="N25" s="67">
        <f>SUM(H18:H25)</f>
        <v>3115</v>
      </c>
      <c r="O25" s="24"/>
    </row>
    <row r="26" spans="2:15" x14ac:dyDescent="0.25">
      <c r="B26" s="100">
        <f t="shared" si="0"/>
        <v>18</v>
      </c>
      <c r="C26" s="97" t="s">
        <v>241</v>
      </c>
      <c r="D26" s="34">
        <v>43192</v>
      </c>
      <c r="E26" s="35">
        <v>43182</v>
      </c>
      <c r="F26" s="36" t="s">
        <v>32</v>
      </c>
      <c r="G26" s="37">
        <v>1993</v>
      </c>
      <c r="H26" s="38">
        <v>70</v>
      </c>
      <c r="I26" s="37">
        <v>0.2</v>
      </c>
      <c r="J26" s="38">
        <f t="shared" si="1"/>
        <v>350</v>
      </c>
      <c r="K26" s="37" t="s">
        <v>10</v>
      </c>
      <c r="L26" s="39" t="s">
        <v>128</v>
      </c>
      <c r="M26" s="37"/>
      <c r="N26" s="40"/>
    </row>
    <row r="27" spans="2:15" x14ac:dyDescent="0.25">
      <c r="B27" s="100">
        <f t="shared" si="0"/>
        <v>19</v>
      </c>
      <c r="C27" s="97" t="s">
        <v>241</v>
      </c>
      <c r="D27" s="53">
        <v>43192</v>
      </c>
      <c r="E27" s="54">
        <v>43188</v>
      </c>
      <c r="F27" s="55" t="s">
        <v>32</v>
      </c>
      <c r="G27" s="56">
        <v>1993</v>
      </c>
      <c r="H27" s="57">
        <v>140</v>
      </c>
      <c r="I27" s="56">
        <v>0.4</v>
      </c>
      <c r="J27" s="57">
        <f t="shared" si="1"/>
        <v>350</v>
      </c>
      <c r="K27" s="56" t="s">
        <v>10</v>
      </c>
      <c r="L27" s="58" t="s">
        <v>129</v>
      </c>
      <c r="M27" s="56"/>
      <c r="N27" s="59"/>
    </row>
    <row r="28" spans="2:15" x14ac:dyDescent="0.25">
      <c r="B28" s="100">
        <f t="shared" si="0"/>
        <v>20</v>
      </c>
      <c r="C28" s="97" t="s">
        <v>241</v>
      </c>
      <c r="D28" s="60">
        <v>43192</v>
      </c>
      <c r="E28" s="61">
        <v>43181</v>
      </c>
      <c r="F28" s="62" t="s">
        <v>32</v>
      </c>
      <c r="G28" s="63">
        <v>1993</v>
      </c>
      <c r="H28" s="64">
        <v>350</v>
      </c>
      <c r="I28" s="63">
        <v>1</v>
      </c>
      <c r="J28" s="64">
        <f t="shared" si="1"/>
        <v>350</v>
      </c>
      <c r="K28" s="63" t="s">
        <v>8</v>
      </c>
      <c r="L28" s="65" t="s">
        <v>136</v>
      </c>
      <c r="M28" s="66" t="s">
        <v>24</v>
      </c>
      <c r="N28" s="67">
        <f>H26+H27+H28</f>
        <v>560</v>
      </c>
      <c r="O28" s="24"/>
    </row>
    <row r="29" spans="2:15" s="68" customFormat="1" x14ac:dyDescent="0.25">
      <c r="B29" s="100">
        <f t="shared" si="0"/>
        <v>21</v>
      </c>
      <c r="C29" s="97" t="s">
        <v>242</v>
      </c>
      <c r="D29" s="106">
        <v>43222</v>
      </c>
      <c r="E29" s="107">
        <v>43193</v>
      </c>
      <c r="F29" s="108" t="s">
        <v>32</v>
      </c>
      <c r="G29" s="49">
        <v>2019</v>
      </c>
      <c r="H29" s="109">
        <v>315</v>
      </c>
      <c r="I29" s="49">
        <v>0.9</v>
      </c>
      <c r="J29" s="109">
        <f t="shared" si="1"/>
        <v>350</v>
      </c>
      <c r="K29" s="49" t="s">
        <v>10</v>
      </c>
      <c r="L29" s="110" t="s">
        <v>130</v>
      </c>
      <c r="M29" s="49"/>
      <c r="N29" s="50"/>
    </row>
    <row r="30" spans="2:15" x14ac:dyDescent="0.25">
      <c r="B30" s="100">
        <f t="shared" si="0"/>
        <v>22</v>
      </c>
      <c r="C30" s="97" t="s">
        <v>242</v>
      </c>
      <c r="D30" s="72">
        <v>43222</v>
      </c>
      <c r="E30" s="73">
        <v>43194</v>
      </c>
      <c r="F30" s="70" t="s">
        <v>32</v>
      </c>
      <c r="G30" s="51">
        <v>2019</v>
      </c>
      <c r="H30" s="74">
        <v>525</v>
      </c>
      <c r="I30" s="51">
        <v>1.5</v>
      </c>
      <c r="J30" s="74">
        <f t="shared" si="1"/>
        <v>350</v>
      </c>
      <c r="K30" s="51" t="s">
        <v>10</v>
      </c>
      <c r="L30" s="83" t="s">
        <v>131</v>
      </c>
      <c r="M30" s="51"/>
      <c r="N30" s="52"/>
    </row>
    <row r="31" spans="2:15" x14ac:dyDescent="0.25">
      <c r="B31" s="100">
        <f t="shared" si="0"/>
        <v>23</v>
      </c>
      <c r="C31" s="97" t="s">
        <v>242</v>
      </c>
      <c r="D31" s="72">
        <v>43222</v>
      </c>
      <c r="E31" s="73">
        <v>43195</v>
      </c>
      <c r="F31" s="70" t="s">
        <v>32</v>
      </c>
      <c r="G31" s="51">
        <v>2019</v>
      </c>
      <c r="H31" s="74">
        <v>175</v>
      </c>
      <c r="I31" s="51">
        <v>0.5</v>
      </c>
      <c r="J31" s="74">
        <f t="shared" si="1"/>
        <v>350</v>
      </c>
      <c r="K31" s="51" t="s">
        <v>10</v>
      </c>
      <c r="L31" s="83" t="s">
        <v>132</v>
      </c>
      <c r="M31" s="51"/>
      <c r="N31" s="52"/>
    </row>
    <row r="32" spans="2:15" x14ac:dyDescent="0.25">
      <c r="B32" s="100">
        <f t="shared" si="0"/>
        <v>24</v>
      </c>
      <c r="C32" s="97" t="s">
        <v>242</v>
      </c>
      <c r="D32" s="72">
        <v>43222</v>
      </c>
      <c r="E32" s="73">
        <v>43196</v>
      </c>
      <c r="F32" s="70" t="s">
        <v>32</v>
      </c>
      <c r="G32" s="51">
        <v>2019</v>
      </c>
      <c r="H32" s="74">
        <v>280</v>
      </c>
      <c r="I32" s="51">
        <v>0.8</v>
      </c>
      <c r="J32" s="74">
        <f t="shared" si="1"/>
        <v>350</v>
      </c>
      <c r="K32" s="51" t="s">
        <v>10</v>
      </c>
      <c r="L32" s="83" t="s">
        <v>146</v>
      </c>
      <c r="M32" s="51"/>
      <c r="N32" s="52"/>
    </row>
    <row r="33" spans="2:14" x14ac:dyDescent="0.25">
      <c r="B33" s="100">
        <f t="shared" si="0"/>
        <v>25</v>
      </c>
      <c r="C33" s="97" t="s">
        <v>242</v>
      </c>
      <c r="D33" s="72">
        <v>43222</v>
      </c>
      <c r="E33" s="73">
        <v>43199</v>
      </c>
      <c r="F33" s="70" t="s">
        <v>32</v>
      </c>
      <c r="G33" s="51">
        <v>2019</v>
      </c>
      <c r="H33" s="74">
        <v>385</v>
      </c>
      <c r="I33" s="51">
        <v>1.1000000000000001</v>
      </c>
      <c r="J33" s="74">
        <f t="shared" si="1"/>
        <v>350</v>
      </c>
      <c r="K33" s="51" t="s">
        <v>10</v>
      </c>
      <c r="L33" s="83" t="s">
        <v>133</v>
      </c>
      <c r="M33" s="51"/>
      <c r="N33" s="52"/>
    </row>
    <row r="34" spans="2:14" x14ac:dyDescent="0.25">
      <c r="B34" s="100">
        <f t="shared" si="0"/>
        <v>26</v>
      </c>
      <c r="C34" s="97" t="s">
        <v>242</v>
      </c>
      <c r="D34" s="72">
        <v>43222</v>
      </c>
      <c r="E34" s="73">
        <v>43200</v>
      </c>
      <c r="F34" s="70" t="s">
        <v>32</v>
      </c>
      <c r="G34" s="51">
        <v>2019</v>
      </c>
      <c r="H34" s="74">
        <v>490</v>
      </c>
      <c r="I34" s="51">
        <v>1.4</v>
      </c>
      <c r="J34" s="74">
        <f t="shared" si="1"/>
        <v>350</v>
      </c>
      <c r="K34" s="51" t="s">
        <v>10</v>
      </c>
      <c r="L34" s="83" t="s">
        <v>134</v>
      </c>
      <c r="M34" s="51"/>
      <c r="N34" s="52"/>
    </row>
    <row r="35" spans="2:14" x14ac:dyDescent="0.25">
      <c r="B35" s="100">
        <f t="shared" si="0"/>
        <v>27</v>
      </c>
      <c r="C35" s="97" t="s">
        <v>242</v>
      </c>
      <c r="D35" s="72">
        <v>43222</v>
      </c>
      <c r="E35" s="73">
        <v>43201</v>
      </c>
      <c r="F35" s="70" t="s">
        <v>32</v>
      </c>
      <c r="G35" s="51">
        <v>2019</v>
      </c>
      <c r="H35" s="74">
        <v>490</v>
      </c>
      <c r="I35" s="51">
        <v>1.4</v>
      </c>
      <c r="J35" s="74">
        <f t="shared" si="1"/>
        <v>350</v>
      </c>
      <c r="K35" s="51" t="s">
        <v>10</v>
      </c>
      <c r="L35" s="83" t="s">
        <v>134</v>
      </c>
      <c r="M35" s="51"/>
      <c r="N35" s="52"/>
    </row>
    <row r="36" spans="2:14" x14ac:dyDescent="0.25">
      <c r="B36" s="100">
        <f t="shared" si="0"/>
        <v>28</v>
      </c>
      <c r="C36" s="97" t="s">
        <v>242</v>
      </c>
      <c r="D36" s="72">
        <v>43222</v>
      </c>
      <c r="E36" s="73">
        <v>43202</v>
      </c>
      <c r="F36" s="70" t="s">
        <v>32</v>
      </c>
      <c r="G36" s="51">
        <v>2019</v>
      </c>
      <c r="H36" s="74">
        <v>2030</v>
      </c>
      <c r="I36" s="51">
        <v>5.8</v>
      </c>
      <c r="J36" s="74">
        <f t="shared" si="1"/>
        <v>350</v>
      </c>
      <c r="K36" s="51" t="s">
        <v>10</v>
      </c>
      <c r="L36" s="83" t="s">
        <v>147</v>
      </c>
      <c r="M36" s="51"/>
      <c r="N36" s="52"/>
    </row>
    <row r="37" spans="2:14" x14ac:dyDescent="0.25">
      <c r="B37" s="100">
        <f t="shared" si="0"/>
        <v>29</v>
      </c>
      <c r="C37" s="97" t="s">
        <v>242</v>
      </c>
      <c r="D37" s="72">
        <v>43222</v>
      </c>
      <c r="E37" s="73">
        <v>43203</v>
      </c>
      <c r="F37" s="70" t="s">
        <v>32</v>
      </c>
      <c r="G37" s="51">
        <v>2019</v>
      </c>
      <c r="H37" s="74">
        <v>2380</v>
      </c>
      <c r="I37" s="51">
        <v>6.8</v>
      </c>
      <c r="J37" s="74">
        <f t="shared" si="1"/>
        <v>350</v>
      </c>
      <c r="K37" s="51" t="s">
        <v>10</v>
      </c>
      <c r="L37" s="83" t="s">
        <v>148</v>
      </c>
      <c r="M37" s="51"/>
      <c r="N37" s="52"/>
    </row>
    <row r="38" spans="2:14" x14ac:dyDescent="0.25">
      <c r="B38" s="100">
        <f t="shared" si="0"/>
        <v>30</v>
      </c>
      <c r="C38" s="97" t="s">
        <v>242</v>
      </c>
      <c r="D38" s="72">
        <v>43222</v>
      </c>
      <c r="E38" s="73">
        <v>43204</v>
      </c>
      <c r="F38" s="70" t="s">
        <v>32</v>
      </c>
      <c r="G38" s="51">
        <v>2019</v>
      </c>
      <c r="H38" s="74">
        <v>210</v>
      </c>
      <c r="I38" s="51">
        <v>0.6</v>
      </c>
      <c r="J38" s="74">
        <f t="shared" si="1"/>
        <v>350</v>
      </c>
      <c r="K38" s="51" t="s">
        <v>10</v>
      </c>
      <c r="L38" s="83" t="s">
        <v>149</v>
      </c>
      <c r="M38" s="51"/>
      <c r="N38" s="52"/>
    </row>
    <row r="39" spans="2:14" x14ac:dyDescent="0.25">
      <c r="B39" s="100">
        <f t="shared" si="0"/>
        <v>31</v>
      </c>
      <c r="C39" s="97" t="s">
        <v>242</v>
      </c>
      <c r="D39" s="72">
        <v>43222</v>
      </c>
      <c r="E39" s="73">
        <v>43205</v>
      </c>
      <c r="F39" s="70" t="s">
        <v>32</v>
      </c>
      <c r="G39" s="51">
        <v>2019</v>
      </c>
      <c r="H39" s="74">
        <v>1365</v>
      </c>
      <c r="I39" s="51">
        <v>3.9</v>
      </c>
      <c r="J39" s="74">
        <f t="shared" si="1"/>
        <v>350</v>
      </c>
      <c r="K39" s="51" t="s">
        <v>10</v>
      </c>
      <c r="L39" s="83" t="s">
        <v>149</v>
      </c>
      <c r="M39" s="51"/>
      <c r="N39" s="52"/>
    </row>
    <row r="40" spans="2:14" x14ac:dyDescent="0.25">
      <c r="B40" s="100">
        <f t="shared" si="0"/>
        <v>32</v>
      </c>
      <c r="C40" s="97" t="s">
        <v>242</v>
      </c>
      <c r="D40" s="72">
        <v>43222</v>
      </c>
      <c r="E40" s="73">
        <v>43206</v>
      </c>
      <c r="F40" s="70" t="s">
        <v>32</v>
      </c>
      <c r="G40" s="51">
        <v>2019</v>
      </c>
      <c r="H40" s="74">
        <v>245</v>
      </c>
      <c r="I40" s="51">
        <v>0.7</v>
      </c>
      <c r="J40" s="74">
        <f t="shared" si="1"/>
        <v>350</v>
      </c>
      <c r="K40" s="51" t="s">
        <v>10</v>
      </c>
      <c r="L40" s="83" t="s">
        <v>150</v>
      </c>
      <c r="M40" s="51"/>
      <c r="N40" s="52"/>
    </row>
    <row r="41" spans="2:14" x14ac:dyDescent="0.25">
      <c r="B41" s="100">
        <f t="shared" si="0"/>
        <v>33</v>
      </c>
      <c r="C41" s="97" t="s">
        <v>242</v>
      </c>
      <c r="D41" s="72">
        <v>43222</v>
      </c>
      <c r="E41" s="73">
        <v>43209</v>
      </c>
      <c r="F41" s="70" t="s">
        <v>32</v>
      </c>
      <c r="G41" s="51">
        <v>2019</v>
      </c>
      <c r="H41" s="74">
        <v>770</v>
      </c>
      <c r="I41" s="51">
        <v>2.2000000000000002</v>
      </c>
      <c r="J41" s="74">
        <f t="shared" si="1"/>
        <v>350</v>
      </c>
      <c r="K41" s="51" t="s">
        <v>10</v>
      </c>
      <c r="L41" s="83" t="s">
        <v>151</v>
      </c>
      <c r="M41" s="51"/>
      <c r="N41" s="52"/>
    </row>
    <row r="42" spans="2:14" x14ac:dyDescent="0.25">
      <c r="B42" s="100">
        <f t="shared" si="0"/>
        <v>34</v>
      </c>
      <c r="C42" s="97" t="s">
        <v>242</v>
      </c>
      <c r="D42" s="72">
        <v>43222</v>
      </c>
      <c r="E42" s="73">
        <v>43210</v>
      </c>
      <c r="F42" s="70" t="s">
        <v>32</v>
      </c>
      <c r="G42" s="51">
        <v>2019</v>
      </c>
      <c r="H42" s="74">
        <v>350</v>
      </c>
      <c r="I42" s="51">
        <v>1</v>
      </c>
      <c r="J42" s="74">
        <f t="shared" si="1"/>
        <v>350</v>
      </c>
      <c r="K42" s="51" t="s">
        <v>10</v>
      </c>
      <c r="L42" s="83" t="s">
        <v>152</v>
      </c>
      <c r="M42" s="51"/>
      <c r="N42" s="84"/>
    </row>
    <row r="43" spans="2:14" x14ac:dyDescent="0.25">
      <c r="B43" s="100">
        <f t="shared" si="0"/>
        <v>35</v>
      </c>
      <c r="C43" s="97" t="s">
        <v>243</v>
      </c>
      <c r="D43" s="72">
        <v>43222</v>
      </c>
      <c r="E43" s="73">
        <v>43213</v>
      </c>
      <c r="F43" s="70" t="s">
        <v>32</v>
      </c>
      <c r="G43" s="51">
        <v>2019</v>
      </c>
      <c r="H43" s="74">
        <v>140</v>
      </c>
      <c r="I43" s="51">
        <v>0.4</v>
      </c>
      <c r="J43" s="74">
        <f t="shared" si="1"/>
        <v>350</v>
      </c>
      <c r="K43" s="51" t="s">
        <v>10</v>
      </c>
      <c r="L43" s="83" t="s">
        <v>153</v>
      </c>
      <c r="M43" s="51"/>
      <c r="N43" s="84"/>
    </row>
    <row r="44" spans="2:14" x14ac:dyDescent="0.25">
      <c r="B44" s="100">
        <f t="shared" si="0"/>
        <v>36</v>
      </c>
      <c r="C44" s="97" t="s">
        <v>243</v>
      </c>
      <c r="D44" s="72">
        <v>43222</v>
      </c>
      <c r="E44" s="73">
        <v>43214</v>
      </c>
      <c r="F44" s="70" t="s">
        <v>32</v>
      </c>
      <c r="G44" s="51">
        <v>2019</v>
      </c>
      <c r="H44" s="74">
        <v>735</v>
      </c>
      <c r="I44" s="51">
        <v>2.1</v>
      </c>
      <c r="J44" s="74">
        <f t="shared" si="1"/>
        <v>350</v>
      </c>
      <c r="K44" s="51" t="s">
        <v>10</v>
      </c>
      <c r="L44" s="83" t="s">
        <v>135</v>
      </c>
      <c r="M44" s="51"/>
      <c r="N44" s="84"/>
    </row>
    <row r="45" spans="2:14" x14ac:dyDescent="0.25">
      <c r="B45" s="100">
        <f t="shared" si="0"/>
        <v>37</v>
      </c>
      <c r="C45" s="97" t="s">
        <v>243</v>
      </c>
      <c r="D45" s="72">
        <v>43222</v>
      </c>
      <c r="E45" s="73">
        <v>43215</v>
      </c>
      <c r="F45" s="70" t="s">
        <v>32</v>
      </c>
      <c r="G45" s="51">
        <v>2019</v>
      </c>
      <c r="H45" s="74">
        <v>1050</v>
      </c>
      <c r="I45" s="51">
        <v>3</v>
      </c>
      <c r="J45" s="74">
        <f t="shared" si="1"/>
        <v>350</v>
      </c>
      <c r="K45" s="51" t="s">
        <v>10</v>
      </c>
      <c r="L45" s="83" t="s">
        <v>154</v>
      </c>
      <c r="M45" s="51"/>
      <c r="N45" s="84"/>
    </row>
    <row r="46" spans="2:14" x14ac:dyDescent="0.25">
      <c r="B46" s="100">
        <f t="shared" si="0"/>
        <v>38</v>
      </c>
      <c r="C46" s="97" t="s">
        <v>243</v>
      </c>
      <c r="D46" s="72">
        <v>43222</v>
      </c>
      <c r="E46" s="73">
        <v>43217</v>
      </c>
      <c r="F46" s="70" t="s">
        <v>32</v>
      </c>
      <c r="G46" s="51">
        <v>2019</v>
      </c>
      <c r="H46" s="74">
        <v>105</v>
      </c>
      <c r="I46" s="51">
        <v>0.3</v>
      </c>
      <c r="J46" s="74">
        <f t="shared" si="1"/>
        <v>350</v>
      </c>
      <c r="K46" s="51" t="s">
        <v>10</v>
      </c>
      <c r="L46" s="83" t="s">
        <v>155</v>
      </c>
      <c r="M46" s="51"/>
      <c r="N46" s="84"/>
    </row>
    <row r="47" spans="2:14" x14ac:dyDescent="0.25">
      <c r="B47" s="100">
        <f t="shared" si="0"/>
        <v>39</v>
      </c>
      <c r="C47" s="97" t="s">
        <v>243</v>
      </c>
      <c r="D47" s="72">
        <v>43222</v>
      </c>
      <c r="E47" s="73">
        <v>43220</v>
      </c>
      <c r="F47" s="70" t="s">
        <v>32</v>
      </c>
      <c r="G47" s="51">
        <v>2019</v>
      </c>
      <c r="H47" s="74">
        <v>210</v>
      </c>
      <c r="I47" s="51">
        <v>0.6</v>
      </c>
      <c r="J47" s="74">
        <f t="shared" si="1"/>
        <v>350</v>
      </c>
      <c r="K47" s="51" t="s">
        <v>10</v>
      </c>
      <c r="L47" s="83" t="s">
        <v>137</v>
      </c>
      <c r="M47" s="51"/>
      <c r="N47" s="84"/>
    </row>
    <row r="48" spans="2:14" ht="30.75" customHeight="1" x14ac:dyDescent="0.25">
      <c r="B48" s="100">
        <f t="shared" si="0"/>
        <v>40</v>
      </c>
      <c r="C48" s="97" t="s">
        <v>243</v>
      </c>
      <c r="D48" s="72">
        <v>43222</v>
      </c>
      <c r="E48" s="73">
        <v>43193</v>
      </c>
      <c r="F48" s="70" t="s">
        <v>32</v>
      </c>
      <c r="G48" s="51">
        <v>2019</v>
      </c>
      <c r="H48" s="74">
        <v>350</v>
      </c>
      <c r="I48" s="51">
        <v>1</v>
      </c>
      <c r="J48" s="74">
        <f t="shared" si="1"/>
        <v>350</v>
      </c>
      <c r="K48" s="51" t="s">
        <v>8</v>
      </c>
      <c r="L48" s="138" t="s">
        <v>156</v>
      </c>
      <c r="M48" s="139"/>
      <c r="N48" s="140"/>
    </row>
    <row r="49" spans="2:14" x14ac:dyDescent="0.25">
      <c r="B49" s="100">
        <f t="shared" si="0"/>
        <v>41</v>
      </c>
      <c r="C49" s="97" t="s">
        <v>243</v>
      </c>
      <c r="D49" s="72">
        <v>43222</v>
      </c>
      <c r="E49" s="73">
        <v>43194</v>
      </c>
      <c r="F49" s="70" t="s">
        <v>32</v>
      </c>
      <c r="G49" s="51">
        <v>2019</v>
      </c>
      <c r="H49" s="74">
        <v>350</v>
      </c>
      <c r="I49" s="51">
        <v>1</v>
      </c>
      <c r="J49" s="74">
        <f t="shared" si="1"/>
        <v>350</v>
      </c>
      <c r="K49" s="51" t="s">
        <v>8</v>
      </c>
      <c r="L49" s="138" t="s">
        <v>157</v>
      </c>
      <c r="M49" s="139"/>
      <c r="N49" s="140"/>
    </row>
    <row r="50" spans="2:14" ht="30" customHeight="1" x14ac:dyDescent="0.25">
      <c r="B50" s="100">
        <f t="shared" si="0"/>
        <v>42</v>
      </c>
      <c r="C50" s="97" t="s">
        <v>243</v>
      </c>
      <c r="D50" s="72">
        <v>43222</v>
      </c>
      <c r="E50" s="73">
        <v>43196</v>
      </c>
      <c r="F50" s="70" t="s">
        <v>32</v>
      </c>
      <c r="G50" s="51">
        <v>2019</v>
      </c>
      <c r="H50" s="74">
        <v>350</v>
      </c>
      <c r="I50" s="51">
        <v>1</v>
      </c>
      <c r="J50" s="74">
        <f t="shared" si="1"/>
        <v>350</v>
      </c>
      <c r="K50" s="51" t="s">
        <v>8</v>
      </c>
      <c r="L50" s="138" t="s">
        <v>158</v>
      </c>
      <c r="M50" s="139"/>
      <c r="N50" s="140"/>
    </row>
    <row r="51" spans="2:14" ht="31.5" customHeight="1" x14ac:dyDescent="0.25">
      <c r="B51" s="100">
        <f t="shared" si="0"/>
        <v>43</v>
      </c>
      <c r="C51" s="97" t="s">
        <v>243</v>
      </c>
      <c r="D51" s="72">
        <v>43222</v>
      </c>
      <c r="E51" s="73">
        <v>43199</v>
      </c>
      <c r="F51" s="70" t="s">
        <v>32</v>
      </c>
      <c r="G51" s="51">
        <v>2019</v>
      </c>
      <c r="H51" s="74">
        <v>350</v>
      </c>
      <c r="I51" s="51">
        <v>1</v>
      </c>
      <c r="J51" s="74">
        <f t="shared" si="1"/>
        <v>350</v>
      </c>
      <c r="K51" s="51" t="s">
        <v>8</v>
      </c>
      <c r="L51" s="138" t="s">
        <v>159</v>
      </c>
      <c r="M51" s="139"/>
      <c r="N51" s="140"/>
    </row>
    <row r="52" spans="2:14" x14ac:dyDescent="0.25">
      <c r="B52" s="100">
        <f t="shared" si="0"/>
        <v>44</v>
      </c>
      <c r="C52" s="97" t="s">
        <v>243</v>
      </c>
      <c r="D52" s="72">
        <v>43222</v>
      </c>
      <c r="E52" s="73">
        <v>43200</v>
      </c>
      <c r="F52" s="70" t="s">
        <v>32</v>
      </c>
      <c r="G52" s="51">
        <v>2019</v>
      </c>
      <c r="H52" s="74">
        <v>525</v>
      </c>
      <c r="I52" s="51">
        <v>1.5</v>
      </c>
      <c r="J52" s="74">
        <f t="shared" si="1"/>
        <v>350</v>
      </c>
      <c r="K52" s="51" t="s">
        <v>8</v>
      </c>
      <c r="L52" s="83" t="s">
        <v>141</v>
      </c>
      <c r="M52" s="51"/>
      <c r="N52" s="84"/>
    </row>
    <row r="53" spans="2:14" x14ac:dyDescent="0.25">
      <c r="B53" s="100">
        <f t="shared" si="0"/>
        <v>45</v>
      </c>
      <c r="C53" s="97" t="s">
        <v>243</v>
      </c>
      <c r="D53" s="72">
        <v>43222</v>
      </c>
      <c r="E53" s="73">
        <v>43201</v>
      </c>
      <c r="F53" s="70" t="s">
        <v>32</v>
      </c>
      <c r="G53" s="51">
        <v>2019</v>
      </c>
      <c r="H53" s="74">
        <v>350</v>
      </c>
      <c r="I53" s="51">
        <v>1</v>
      </c>
      <c r="J53" s="74">
        <f t="shared" si="1"/>
        <v>350</v>
      </c>
      <c r="K53" s="51" t="s">
        <v>8</v>
      </c>
      <c r="L53" s="83" t="s">
        <v>138</v>
      </c>
      <c r="M53" s="51"/>
      <c r="N53" s="84"/>
    </row>
    <row r="54" spans="2:14" x14ac:dyDescent="0.25">
      <c r="B54" s="100">
        <f t="shared" si="0"/>
        <v>46</v>
      </c>
      <c r="C54" s="97" t="s">
        <v>243</v>
      </c>
      <c r="D54" s="72">
        <v>43222</v>
      </c>
      <c r="E54" s="73">
        <v>43202</v>
      </c>
      <c r="F54" s="70" t="s">
        <v>32</v>
      </c>
      <c r="G54" s="51">
        <v>2019</v>
      </c>
      <c r="H54" s="74">
        <v>1050</v>
      </c>
      <c r="I54" s="51">
        <v>3</v>
      </c>
      <c r="J54" s="74">
        <f t="shared" si="1"/>
        <v>350</v>
      </c>
      <c r="K54" s="51" t="s">
        <v>8</v>
      </c>
      <c r="L54" s="83" t="s">
        <v>138</v>
      </c>
      <c r="M54" s="51"/>
      <c r="N54" s="84"/>
    </row>
    <row r="55" spans="2:14" x14ac:dyDescent="0.25">
      <c r="B55" s="100">
        <f t="shared" si="0"/>
        <v>47</v>
      </c>
      <c r="C55" s="97" t="s">
        <v>243</v>
      </c>
      <c r="D55" s="72">
        <v>43222</v>
      </c>
      <c r="E55" s="73">
        <v>43203</v>
      </c>
      <c r="F55" s="70" t="s">
        <v>32</v>
      </c>
      <c r="G55" s="51">
        <v>2019</v>
      </c>
      <c r="H55" s="74">
        <v>1575</v>
      </c>
      <c r="I55" s="51">
        <v>4.5</v>
      </c>
      <c r="J55" s="74">
        <f t="shared" si="1"/>
        <v>350</v>
      </c>
      <c r="K55" s="51" t="s">
        <v>8</v>
      </c>
      <c r="L55" s="83" t="s">
        <v>139</v>
      </c>
      <c r="M55" s="51"/>
      <c r="N55" s="84"/>
    </row>
    <row r="56" spans="2:14" x14ac:dyDescent="0.25">
      <c r="B56" s="100">
        <f t="shared" si="0"/>
        <v>48</v>
      </c>
      <c r="C56" s="97" t="s">
        <v>243</v>
      </c>
      <c r="D56" s="72">
        <v>43222</v>
      </c>
      <c r="E56" s="73">
        <v>43204</v>
      </c>
      <c r="F56" s="70" t="s">
        <v>32</v>
      </c>
      <c r="G56" s="51">
        <v>2019</v>
      </c>
      <c r="H56" s="74">
        <v>350</v>
      </c>
      <c r="I56" s="51">
        <v>1</v>
      </c>
      <c r="J56" s="74">
        <f t="shared" si="1"/>
        <v>350</v>
      </c>
      <c r="K56" s="51" t="s">
        <v>8</v>
      </c>
      <c r="L56" s="83" t="s">
        <v>140</v>
      </c>
      <c r="M56" s="51"/>
      <c r="N56" s="84"/>
    </row>
    <row r="57" spans="2:14" x14ac:dyDescent="0.25">
      <c r="B57" s="100">
        <f t="shared" si="0"/>
        <v>49</v>
      </c>
      <c r="C57" s="97" t="s">
        <v>244</v>
      </c>
      <c r="D57" s="72">
        <v>43222</v>
      </c>
      <c r="E57" s="73">
        <v>43206</v>
      </c>
      <c r="F57" s="70" t="s">
        <v>32</v>
      </c>
      <c r="G57" s="51">
        <v>2019</v>
      </c>
      <c r="H57" s="74">
        <v>700</v>
      </c>
      <c r="I57" s="51">
        <v>2</v>
      </c>
      <c r="J57" s="74">
        <f t="shared" si="1"/>
        <v>350</v>
      </c>
      <c r="K57" s="51" t="s">
        <v>8</v>
      </c>
      <c r="L57" s="83" t="s">
        <v>160</v>
      </c>
      <c r="M57" s="51"/>
      <c r="N57" s="84"/>
    </row>
    <row r="58" spans="2:14" ht="28.5" customHeight="1" x14ac:dyDescent="0.25">
      <c r="B58" s="100">
        <f t="shared" si="0"/>
        <v>50</v>
      </c>
      <c r="C58" s="97" t="s">
        <v>244</v>
      </c>
      <c r="D58" s="53">
        <v>43222</v>
      </c>
      <c r="E58" s="54">
        <v>43207</v>
      </c>
      <c r="F58" s="55" t="s">
        <v>32</v>
      </c>
      <c r="G58" s="56">
        <v>2019</v>
      </c>
      <c r="H58" s="57">
        <v>350</v>
      </c>
      <c r="I58" s="51">
        <v>1</v>
      </c>
      <c r="J58" s="57">
        <f t="shared" si="1"/>
        <v>350</v>
      </c>
      <c r="K58" s="56" t="s">
        <v>8</v>
      </c>
      <c r="L58" s="135" t="s">
        <v>161</v>
      </c>
      <c r="M58" s="136"/>
      <c r="N58" s="137"/>
    </row>
    <row r="59" spans="2:14" ht="34.5" customHeight="1" x14ac:dyDescent="0.25">
      <c r="B59" s="100">
        <f t="shared" si="0"/>
        <v>51</v>
      </c>
      <c r="C59" s="97" t="s">
        <v>244</v>
      </c>
      <c r="D59" s="9">
        <v>43222</v>
      </c>
      <c r="E59" s="10">
        <v>43213</v>
      </c>
      <c r="F59" s="11" t="s">
        <v>32</v>
      </c>
      <c r="G59" s="12">
        <v>2019</v>
      </c>
      <c r="H59" s="13">
        <v>350</v>
      </c>
      <c r="I59" s="12">
        <v>1</v>
      </c>
      <c r="J59" s="13">
        <f t="shared" si="1"/>
        <v>350</v>
      </c>
      <c r="K59" s="12" t="s">
        <v>8</v>
      </c>
      <c r="L59" s="150" t="s">
        <v>162</v>
      </c>
      <c r="M59" s="151"/>
      <c r="N59" s="152"/>
    </row>
    <row r="60" spans="2:14" x14ac:dyDescent="0.25">
      <c r="B60" s="100">
        <f t="shared" si="0"/>
        <v>52</v>
      </c>
      <c r="C60" s="97" t="s">
        <v>244</v>
      </c>
      <c r="D60" s="53">
        <v>43222</v>
      </c>
      <c r="E60" s="54">
        <v>43214</v>
      </c>
      <c r="F60" s="55" t="s">
        <v>32</v>
      </c>
      <c r="G60" s="56">
        <v>2019</v>
      </c>
      <c r="H60" s="57">
        <v>350</v>
      </c>
      <c r="I60" s="51">
        <v>1</v>
      </c>
      <c r="J60" s="57">
        <f t="shared" si="1"/>
        <v>350</v>
      </c>
      <c r="K60" s="56" t="s">
        <v>8</v>
      </c>
      <c r="L60" s="58" t="s">
        <v>144</v>
      </c>
      <c r="M60" s="56"/>
      <c r="N60" s="69"/>
    </row>
    <row r="61" spans="2:14" x14ac:dyDescent="0.25">
      <c r="B61" s="100">
        <f t="shared" si="0"/>
        <v>53</v>
      </c>
      <c r="C61" s="97" t="s">
        <v>244</v>
      </c>
      <c r="D61" s="53">
        <v>43222</v>
      </c>
      <c r="E61" s="54">
        <v>43214</v>
      </c>
      <c r="F61" s="55" t="s">
        <v>32</v>
      </c>
      <c r="G61" s="56">
        <v>2019</v>
      </c>
      <c r="H61" s="57">
        <v>123.66</v>
      </c>
      <c r="I61" s="58" t="s">
        <v>11</v>
      </c>
      <c r="J61" s="55"/>
      <c r="K61" s="56"/>
      <c r="L61" s="58"/>
      <c r="M61" s="56"/>
      <c r="N61" s="69"/>
    </row>
    <row r="62" spans="2:14" x14ac:dyDescent="0.25">
      <c r="B62" s="100">
        <f t="shared" si="0"/>
        <v>54</v>
      </c>
      <c r="C62" s="97" t="s">
        <v>244</v>
      </c>
      <c r="D62" s="53">
        <v>43222</v>
      </c>
      <c r="E62" s="54">
        <v>43214</v>
      </c>
      <c r="F62" s="55" t="s">
        <v>32</v>
      </c>
      <c r="G62" s="56">
        <v>2019</v>
      </c>
      <c r="H62" s="57">
        <v>7.57</v>
      </c>
      <c r="I62" s="58" t="s">
        <v>11</v>
      </c>
      <c r="J62" s="55"/>
      <c r="K62" s="56"/>
      <c r="L62" s="58"/>
      <c r="M62" s="56"/>
      <c r="N62" s="69"/>
    </row>
    <row r="63" spans="2:14" x14ac:dyDescent="0.25">
      <c r="B63" s="100">
        <f t="shared" si="0"/>
        <v>55</v>
      </c>
      <c r="C63" s="97" t="s">
        <v>244</v>
      </c>
      <c r="D63" s="53">
        <v>43222</v>
      </c>
      <c r="E63" s="54">
        <v>43214</v>
      </c>
      <c r="F63" s="55" t="s">
        <v>32</v>
      </c>
      <c r="G63" s="56">
        <v>2019</v>
      </c>
      <c r="H63" s="57">
        <v>9.61</v>
      </c>
      <c r="I63" s="58" t="s">
        <v>11</v>
      </c>
      <c r="J63" s="55"/>
      <c r="K63" s="56"/>
      <c r="L63" s="58"/>
      <c r="M63" s="56"/>
      <c r="N63" s="69"/>
    </row>
    <row r="64" spans="2:14" x14ac:dyDescent="0.25">
      <c r="B64" s="100">
        <f t="shared" si="0"/>
        <v>56</v>
      </c>
      <c r="C64" s="97" t="s">
        <v>244</v>
      </c>
      <c r="D64" s="53">
        <v>43222</v>
      </c>
      <c r="E64" s="54">
        <v>43214</v>
      </c>
      <c r="F64" s="55" t="s">
        <v>32</v>
      </c>
      <c r="G64" s="56">
        <v>2019</v>
      </c>
      <c r="H64" s="57">
        <v>4.76</v>
      </c>
      <c r="I64" s="58" t="s">
        <v>11</v>
      </c>
      <c r="J64" s="55"/>
      <c r="K64" s="56"/>
      <c r="L64" s="58"/>
      <c r="M64" s="56"/>
      <c r="N64" s="69"/>
    </row>
    <row r="65" spans="2:15" x14ac:dyDescent="0.25">
      <c r="B65" s="100">
        <f t="shared" si="0"/>
        <v>57</v>
      </c>
      <c r="C65" s="97" t="s">
        <v>244</v>
      </c>
      <c r="D65" s="60">
        <v>43222</v>
      </c>
      <c r="E65" s="54">
        <v>43214</v>
      </c>
      <c r="F65" s="62" t="s">
        <v>32</v>
      </c>
      <c r="G65" s="63">
        <v>2019</v>
      </c>
      <c r="H65" s="64">
        <v>20.440000000000001</v>
      </c>
      <c r="I65" s="65" t="s">
        <v>11</v>
      </c>
      <c r="J65" s="62"/>
      <c r="K65" s="63"/>
      <c r="L65" s="65"/>
      <c r="M65" s="66" t="s">
        <v>23</v>
      </c>
      <c r="N65" s="67">
        <f>SUM(H29:H65)</f>
        <v>19416.039999999997</v>
      </c>
      <c r="O65" s="24"/>
    </row>
    <row r="66" spans="2:15" ht="39" customHeight="1" x14ac:dyDescent="0.25">
      <c r="B66" s="100">
        <f t="shared" si="0"/>
        <v>58</v>
      </c>
      <c r="C66" s="97" t="s">
        <v>245</v>
      </c>
      <c r="D66" s="34">
        <v>43254</v>
      </c>
      <c r="E66" s="35">
        <v>43222</v>
      </c>
      <c r="F66" s="36" t="s">
        <v>32</v>
      </c>
      <c r="G66" s="37">
        <v>2042</v>
      </c>
      <c r="H66" s="38">
        <v>630</v>
      </c>
      <c r="I66" s="37">
        <v>1.8</v>
      </c>
      <c r="J66" s="38">
        <f t="shared" ref="J66:J92" si="2">H66/I66</f>
        <v>350</v>
      </c>
      <c r="K66" s="37" t="s">
        <v>10</v>
      </c>
      <c r="L66" s="144" t="s">
        <v>175</v>
      </c>
      <c r="M66" s="145"/>
      <c r="N66" s="146"/>
    </row>
    <row r="67" spans="2:15" ht="37.5" customHeight="1" x14ac:dyDescent="0.25">
      <c r="B67" s="100">
        <f t="shared" si="0"/>
        <v>59</v>
      </c>
      <c r="C67" s="97" t="s">
        <v>245</v>
      </c>
      <c r="D67" s="53">
        <v>43254</v>
      </c>
      <c r="E67" s="54">
        <v>43228</v>
      </c>
      <c r="F67" s="55" t="s">
        <v>32</v>
      </c>
      <c r="G67" s="56">
        <v>2042</v>
      </c>
      <c r="H67" s="57">
        <v>910</v>
      </c>
      <c r="I67" s="56">
        <v>2.6</v>
      </c>
      <c r="J67" s="57">
        <f t="shared" si="2"/>
        <v>350</v>
      </c>
      <c r="K67" s="56" t="s">
        <v>10</v>
      </c>
      <c r="L67" s="135" t="s">
        <v>176</v>
      </c>
      <c r="M67" s="136"/>
      <c r="N67" s="137"/>
    </row>
    <row r="68" spans="2:15" x14ac:dyDescent="0.25">
      <c r="B68" s="100">
        <f t="shared" si="0"/>
        <v>60</v>
      </c>
      <c r="C68" s="97" t="s">
        <v>245</v>
      </c>
      <c r="D68" s="53">
        <v>43254</v>
      </c>
      <c r="E68" s="54">
        <v>43230</v>
      </c>
      <c r="F68" s="55" t="s">
        <v>32</v>
      </c>
      <c r="G68" s="56">
        <v>2042</v>
      </c>
      <c r="H68" s="57">
        <v>175</v>
      </c>
      <c r="I68" s="56">
        <v>0.5</v>
      </c>
      <c r="J68" s="57">
        <f t="shared" si="2"/>
        <v>350</v>
      </c>
      <c r="K68" s="56" t="s">
        <v>10</v>
      </c>
      <c r="L68" s="135" t="s">
        <v>177</v>
      </c>
      <c r="M68" s="136"/>
      <c r="N68" s="137"/>
    </row>
    <row r="69" spans="2:15" ht="51.75" customHeight="1" x14ac:dyDescent="0.25">
      <c r="B69" s="100">
        <f t="shared" si="0"/>
        <v>61</v>
      </c>
      <c r="C69" s="97" t="s">
        <v>245</v>
      </c>
      <c r="D69" s="53">
        <v>43254</v>
      </c>
      <c r="E69" s="54">
        <v>43231</v>
      </c>
      <c r="F69" s="55" t="s">
        <v>32</v>
      </c>
      <c r="G69" s="56">
        <v>2042</v>
      </c>
      <c r="H69" s="57">
        <v>385</v>
      </c>
      <c r="I69" s="51">
        <v>1.1000000000000001</v>
      </c>
      <c r="J69" s="57">
        <f t="shared" si="2"/>
        <v>350</v>
      </c>
      <c r="K69" s="56" t="s">
        <v>10</v>
      </c>
      <c r="L69" s="135" t="s">
        <v>178</v>
      </c>
      <c r="M69" s="136"/>
      <c r="N69" s="137"/>
    </row>
    <row r="70" spans="2:15" x14ac:dyDescent="0.25">
      <c r="B70" s="100">
        <f t="shared" si="0"/>
        <v>62</v>
      </c>
      <c r="C70" s="97" t="s">
        <v>245</v>
      </c>
      <c r="D70" s="53">
        <v>43254</v>
      </c>
      <c r="E70" s="54">
        <v>43235</v>
      </c>
      <c r="F70" s="55" t="s">
        <v>32</v>
      </c>
      <c r="G70" s="56">
        <v>2042</v>
      </c>
      <c r="H70" s="57">
        <v>455</v>
      </c>
      <c r="I70" s="51">
        <v>1.3</v>
      </c>
      <c r="J70" s="57">
        <f t="shared" si="2"/>
        <v>350</v>
      </c>
      <c r="K70" s="56" t="s">
        <v>10</v>
      </c>
      <c r="L70" s="135" t="s">
        <v>179</v>
      </c>
      <c r="M70" s="136"/>
      <c r="N70" s="137"/>
    </row>
    <row r="71" spans="2:15" ht="30.75" customHeight="1" x14ac:dyDescent="0.25">
      <c r="B71" s="100">
        <f t="shared" si="0"/>
        <v>63</v>
      </c>
      <c r="C71" s="97" t="s">
        <v>245</v>
      </c>
      <c r="D71" s="53">
        <v>43254</v>
      </c>
      <c r="E71" s="54">
        <v>43238</v>
      </c>
      <c r="F71" s="55" t="s">
        <v>32</v>
      </c>
      <c r="G71" s="56">
        <v>2042</v>
      </c>
      <c r="H71" s="57">
        <v>805</v>
      </c>
      <c r="I71" s="51">
        <v>2.2999999999999998</v>
      </c>
      <c r="J71" s="57">
        <f t="shared" si="2"/>
        <v>350</v>
      </c>
      <c r="K71" s="56" t="s">
        <v>10</v>
      </c>
      <c r="L71" s="135" t="s">
        <v>180</v>
      </c>
      <c r="M71" s="136"/>
      <c r="N71" s="137"/>
    </row>
    <row r="72" spans="2:15" ht="50.25" customHeight="1" x14ac:dyDescent="0.25">
      <c r="B72" s="100">
        <f t="shared" si="0"/>
        <v>64</v>
      </c>
      <c r="C72" s="97" t="s">
        <v>245</v>
      </c>
      <c r="D72" s="53">
        <v>43254</v>
      </c>
      <c r="E72" s="54">
        <v>43237</v>
      </c>
      <c r="F72" s="55" t="s">
        <v>32</v>
      </c>
      <c r="G72" s="56">
        <v>2042</v>
      </c>
      <c r="H72" s="57">
        <v>665</v>
      </c>
      <c r="I72" s="51">
        <v>1.9</v>
      </c>
      <c r="J72" s="57">
        <f t="shared" si="2"/>
        <v>350</v>
      </c>
      <c r="K72" s="56" t="s">
        <v>10</v>
      </c>
      <c r="L72" s="135" t="s">
        <v>184</v>
      </c>
      <c r="M72" s="136"/>
      <c r="N72" s="137"/>
    </row>
    <row r="73" spans="2:15" s="68" customFormat="1" x14ac:dyDescent="0.25">
      <c r="B73" s="111">
        <f t="shared" si="0"/>
        <v>65</v>
      </c>
      <c r="C73" s="98" t="s">
        <v>245</v>
      </c>
      <c r="D73" s="72">
        <v>43254</v>
      </c>
      <c r="E73" s="73">
        <v>43238</v>
      </c>
      <c r="F73" s="70" t="s">
        <v>32</v>
      </c>
      <c r="G73" s="51">
        <v>2042</v>
      </c>
      <c r="H73" s="74">
        <v>2065</v>
      </c>
      <c r="I73" s="51">
        <v>5.9</v>
      </c>
      <c r="J73" s="74">
        <f t="shared" si="2"/>
        <v>350</v>
      </c>
      <c r="K73" s="51" t="s">
        <v>10</v>
      </c>
      <c r="L73" s="138" t="s">
        <v>181</v>
      </c>
      <c r="M73" s="139"/>
      <c r="N73" s="140"/>
    </row>
    <row r="74" spans="2:15" s="68" customFormat="1" ht="48" customHeight="1" x14ac:dyDescent="0.25">
      <c r="B74" s="111">
        <f t="shared" si="0"/>
        <v>66</v>
      </c>
      <c r="C74" s="98" t="s">
        <v>245</v>
      </c>
      <c r="D74" s="72">
        <v>43254</v>
      </c>
      <c r="E74" s="73">
        <v>43241</v>
      </c>
      <c r="F74" s="70" t="s">
        <v>32</v>
      </c>
      <c r="G74" s="51">
        <v>2042</v>
      </c>
      <c r="H74" s="74">
        <v>490</v>
      </c>
      <c r="I74" s="51">
        <v>1.4</v>
      </c>
      <c r="J74" s="74">
        <f t="shared" si="2"/>
        <v>350</v>
      </c>
      <c r="K74" s="51" t="s">
        <v>10</v>
      </c>
      <c r="L74" s="138" t="s">
        <v>182</v>
      </c>
      <c r="M74" s="139"/>
      <c r="N74" s="140"/>
    </row>
    <row r="75" spans="2:15" s="68" customFormat="1" ht="35.25" customHeight="1" x14ac:dyDescent="0.25">
      <c r="B75" s="111">
        <f t="shared" ref="B75:B138" si="3">B74+1</f>
        <v>67</v>
      </c>
      <c r="C75" s="98" t="s">
        <v>246</v>
      </c>
      <c r="D75" s="72">
        <v>43254</v>
      </c>
      <c r="E75" s="73">
        <v>43242</v>
      </c>
      <c r="F75" s="70" t="s">
        <v>32</v>
      </c>
      <c r="G75" s="51">
        <v>2042</v>
      </c>
      <c r="H75" s="74">
        <v>805</v>
      </c>
      <c r="I75" s="51">
        <v>2.2999999999999998</v>
      </c>
      <c r="J75" s="74">
        <f t="shared" si="2"/>
        <v>350</v>
      </c>
      <c r="K75" s="51" t="s">
        <v>10</v>
      </c>
      <c r="L75" s="138" t="s">
        <v>183</v>
      </c>
      <c r="M75" s="139"/>
      <c r="N75" s="140"/>
    </row>
    <row r="76" spans="2:15" s="68" customFormat="1" ht="44.25" customHeight="1" x14ac:dyDescent="0.25">
      <c r="B76" s="111">
        <f t="shared" si="3"/>
        <v>68</v>
      </c>
      <c r="C76" s="98" t="s">
        <v>246</v>
      </c>
      <c r="D76" s="72">
        <v>43254</v>
      </c>
      <c r="E76" s="73">
        <v>43243</v>
      </c>
      <c r="F76" s="70" t="s">
        <v>32</v>
      </c>
      <c r="G76" s="51">
        <v>2042</v>
      </c>
      <c r="H76" s="74">
        <v>1050</v>
      </c>
      <c r="I76" s="51">
        <v>3</v>
      </c>
      <c r="J76" s="74">
        <f t="shared" si="2"/>
        <v>350</v>
      </c>
      <c r="K76" s="51" t="s">
        <v>10</v>
      </c>
      <c r="L76" s="138" t="s">
        <v>185</v>
      </c>
      <c r="M76" s="139"/>
      <c r="N76" s="140"/>
    </row>
    <row r="77" spans="2:15" s="68" customFormat="1" ht="31.5" customHeight="1" x14ac:dyDescent="0.25">
      <c r="B77" s="111">
        <f t="shared" si="3"/>
        <v>69</v>
      </c>
      <c r="C77" s="98" t="s">
        <v>246</v>
      </c>
      <c r="D77" s="72">
        <v>43254</v>
      </c>
      <c r="E77" s="73">
        <v>43244</v>
      </c>
      <c r="F77" s="70" t="s">
        <v>32</v>
      </c>
      <c r="G77" s="51">
        <v>2042</v>
      </c>
      <c r="H77" s="74">
        <v>805</v>
      </c>
      <c r="I77" s="51">
        <v>2.2999999999999998</v>
      </c>
      <c r="J77" s="74">
        <f t="shared" si="2"/>
        <v>350</v>
      </c>
      <c r="K77" s="51" t="s">
        <v>10</v>
      </c>
      <c r="L77" s="138" t="s">
        <v>194</v>
      </c>
      <c r="M77" s="139"/>
      <c r="N77" s="140"/>
    </row>
    <row r="78" spans="2:15" s="68" customFormat="1" ht="63" customHeight="1" x14ac:dyDescent="0.25">
      <c r="B78" s="111">
        <f t="shared" si="3"/>
        <v>70</v>
      </c>
      <c r="C78" s="98" t="s">
        <v>246</v>
      </c>
      <c r="D78" s="72">
        <v>43254</v>
      </c>
      <c r="E78" s="73">
        <v>43245</v>
      </c>
      <c r="F78" s="70" t="s">
        <v>32</v>
      </c>
      <c r="G78" s="51">
        <v>2042</v>
      </c>
      <c r="H78" s="74">
        <v>840</v>
      </c>
      <c r="I78" s="51">
        <v>2.4</v>
      </c>
      <c r="J78" s="74">
        <f t="shared" si="2"/>
        <v>350</v>
      </c>
      <c r="K78" s="51" t="s">
        <v>10</v>
      </c>
      <c r="L78" s="138" t="s">
        <v>186</v>
      </c>
      <c r="M78" s="139"/>
      <c r="N78" s="140"/>
    </row>
    <row r="79" spans="2:15" s="68" customFormat="1" ht="61.5" customHeight="1" x14ac:dyDescent="0.25">
      <c r="B79" s="111">
        <f t="shared" si="3"/>
        <v>71</v>
      </c>
      <c r="C79" s="98" t="s">
        <v>246</v>
      </c>
      <c r="D79" s="72">
        <v>43254</v>
      </c>
      <c r="E79" s="73">
        <v>43249</v>
      </c>
      <c r="F79" s="70" t="s">
        <v>32</v>
      </c>
      <c r="G79" s="51">
        <v>2042</v>
      </c>
      <c r="H79" s="74">
        <v>1820</v>
      </c>
      <c r="I79" s="51">
        <v>5.2</v>
      </c>
      <c r="J79" s="74">
        <f t="shared" si="2"/>
        <v>350</v>
      </c>
      <c r="K79" s="51" t="s">
        <v>10</v>
      </c>
      <c r="L79" s="138" t="s">
        <v>195</v>
      </c>
      <c r="M79" s="139"/>
      <c r="N79" s="140"/>
    </row>
    <row r="80" spans="2:15" s="68" customFormat="1" ht="54.75" customHeight="1" x14ac:dyDescent="0.25">
      <c r="B80" s="111">
        <f t="shared" si="3"/>
        <v>72</v>
      </c>
      <c r="C80" s="98" t="s">
        <v>246</v>
      </c>
      <c r="D80" s="72">
        <v>43254</v>
      </c>
      <c r="E80" s="73">
        <v>43250</v>
      </c>
      <c r="F80" s="70" t="s">
        <v>32</v>
      </c>
      <c r="G80" s="51">
        <v>2042</v>
      </c>
      <c r="H80" s="74">
        <v>1260</v>
      </c>
      <c r="I80" s="51">
        <v>3.6</v>
      </c>
      <c r="J80" s="74">
        <f t="shared" si="2"/>
        <v>350</v>
      </c>
      <c r="K80" s="51" t="s">
        <v>10</v>
      </c>
      <c r="L80" s="138" t="s">
        <v>196</v>
      </c>
      <c r="M80" s="139"/>
      <c r="N80" s="140"/>
    </row>
    <row r="81" spans="2:18" s="68" customFormat="1" x14ac:dyDescent="0.25">
      <c r="B81" s="111">
        <f t="shared" si="3"/>
        <v>73</v>
      </c>
      <c r="C81" s="98" t="s">
        <v>246</v>
      </c>
      <c r="D81" s="72">
        <v>43254</v>
      </c>
      <c r="E81" s="73">
        <v>43251</v>
      </c>
      <c r="F81" s="70" t="s">
        <v>32</v>
      </c>
      <c r="G81" s="51">
        <v>2042</v>
      </c>
      <c r="H81" s="74">
        <v>315</v>
      </c>
      <c r="I81" s="51">
        <v>0.9</v>
      </c>
      <c r="J81" s="74">
        <f t="shared" si="2"/>
        <v>350</v>
      </c>
      <c r="K81" s="51" t="s">
        <v>10</v>
      </c>
      <c r="L81" s="138" t="s">
        <v>187</v>
      </c>
      <c r="M81" s="139"/>
      <c r="N81" s="140"/>
    </row>
    <row r="82" spans="2:18" s="68" customFormat="1" x14ac:dyDescent="0.25">
      <c r="B82" s="111">
        <f t="shared" si="3"/>
        <v>74</v>
      </c>
      <c r="C82" s="98" t="s">
        <v>246</v>
      </c>
      <c r="D82" s="72">
        <v>43254</v>
      </c>
      <c r="E82" s="73">
        <v>43228</v>
      </c>
      <c r="F82" s="70" t="s">
        <v>32</v>
      </c>
      <c r="G82" s="51">
        <v>2042</v>
      </c>
      <c r="H82" s="74">
        <v>525</v>
      </c>
      <c r="I82" s="51">
        <v>1.5</v>
      </c>
      <c r="J82" s="74">
        <f t="shared" si="2"/>
        <v>350</v>
      </c>
      <c r="K82" s="51" t="s">
        <v>8</v>
      </c>
      <c r="L82" s="138" t="s">
        <v>188</v>
      </c>
      <c r="M82" s="139"/>
      <c r="N82" s="140"/>
    </row>
    <row r="83" spans="2:18" s="68" customFormat="1" x14ac:dyDescent="0.25">
      <c r="B83" s="111">
        <f t="shared" si="3"/>
        <v>75</v>
      </c>
      <c r="C83" s="98" t="s">
        <v>246</v>
      </c>
      <c r="D83" s="72">
        <v>43254</v>
      </c>
      <c r="E83" s="73">
        <v>43235</v>
      </c>
      <c r="F83" s="70" t="s">
        <v>32</v>
      </c>
      <c r="G83" s="51">
        <v>2042</v>
      </c>
      <c r="H83" s="74">
        <v>700</v>
      </c>
      <c r="I83" s="51">
        <v>2</v>
      </c>
      <c r="J83" s="74">
        <f t="shared" si="2"/>
        <v>350</v>
      </c>
      <c r="K83" s="51" t="s">
        <v>8</v>
      </c>
      <c r="L83" s="138" t="s">
        <v>189</v>
      </c>
      <c r="M83" s="139"/>
      <c r="N83" s="140"/>
    </row>
    <row r="84" spans="2:18" s="68" customFormat="1" ht="50.25" customHeight="1" x14ac:dyDescent="0.25">
      <c r="B84" s="111">
        <f t="shared" si="3"/>
        <v>76</v>
      </c>
      <c r="C84" s="98" t="s">
        <v>247</v>
      </c>
      <c r="D84" s="72">
        <v>43254</v>
      </c>
      <c r="E84" s="73">
        <v>43237</v>
      </c>
      <c r="F84" s="70" t="s">
        <v>32</v>
      </c>
      <c r="G84" s="51">
        <v>2042</v>
      </c>
      <c r="H84" s="74">
        <v>1750</v>
      </c>
      <c r="I84" s="51">
        <v>5</v>
      </c>
      <c r="J84" s="74">
        <f t="shared" si="2"/>
        <v>350</v>
      </c>
      <c r="K84" s="51" t="s">
        <v>8</v>
      </c>
      <c r="L84" s="138" t="s">
        <v>190</v>
      </c>
      <c r="M84" s="139"/>
      <c r="N84" s="140"/>
    </row>
    <row r="85" spans="2:18" s="68" customFormat="1" x14ac:dyDescent="0.25">
      <c r="B85" s="111">
        <f t="shared" si="3"/>
        <v>77</v>
      </c>
      <c r="C85" s="98" t="s">
        <v>247</v>
      </c>
      <c r="D85" s="72">
        <v>43254</v>
      </c>
      <c r="E85" s="73">
        <v>43238</v>
      </c>
      <c r="F85" s="70" t="s">
        <v>32</v>
      </c>
      <c r="G85" s="51">
        <v>2042</v>
      </c>
      <c r="H85" s="74">
        <v>2100</v>
      </c>
      <c r="I85" s="51">
        <v>6</v>
      </c>
      <c r="J85" s="74">
        <f t="shared" si="2"/>
        <v>350</v>
      </c>
      <c r="K85" s="51" t="s">
        <v>8</v>
      </c>
      <c r="L85" s="138" t="s">
        <v>191</v>
      </c>
      <c r="M85" s="139"/>
      <c r="N85" s="140"/>
    </row>
    <row r="86" spans="2:18" s="68" customFormat="1" ht="44.25" customHeight="1" x14ac:dyDescent="0.25">
      <c r="B86" s="111">
        <f t="shared" si="3"/>
        <v>78</v>
      </c>
      <c r="C86" s="98" t="s">
        <v>247</v>
      </c>
      <c r="D86" s="72">
        <v>43254</v>
      </c>
      <c r="E86" s="73">
        <v>43241</v>
      </c>
      <c r="F86" s="70" t="s">
        <v>32</v>
      </c>
      <c r="G86" s="51">
        <v>2042</v>
      </c>
      <c r="H86" s="74">
        <v>700</v>
      </c>
      <c r="I86" s="51">
        <v>2</v>
      </c>
      <c r="J86" s="74">
        <f t="shared" si="2"/>
        <v>350</v>
      </c>
      <c r="K86" s="51" t="s">
        <v>8</v>
      </c>
      <c r="L86" s="138" t="s">
        <v>192</v>
      </c>
      <c r="M86" s="139"/>
      <c r="N86" s="140"/>
    </row>
    <row r="87" spans="2:18" s="68" customFormat="1" x14ac:dyDescent="0.25">
      <c r="B87" s="111">
        <f t="shared" si="3"/>
        <v>79</v>
      </c>
      <c r="C87" s="98" t="s">
        <v>247</v>
      </c>
      <c r="D87" s="72">
        <v>43254</v>
      </c>
      <c r="E87" s="73">
        <v>43242</v>
      </c>
      <c r="F87" s="70" t="s">
        <v>32</v>
      </c>
      <c r="G87" s="51">
        <v>2042</v>
      </c>
      <c r="H87" s="74">
        <v>350</v>
      </c>
      <c r="I87" s="51">
        <v>1</v>
      </c>
      <c r="J87" s="74">
        <f t="shared" si="2"/>
        <v>350</v>
      </c>
      <c r="K87" s="51" t="s">
        <v>8</v>
      </c>
      <c r="L87" s="138" t="s">
        <v>193</v>
      </c>
      <c r="M87" s="139"/>
      <c r="N87" s="140"/>
    </row>
    <row r="88" spans="2:18" s="68" customFormat="1" x14ac:dyDescent="0.25">
      <c r="B88" s="111">
        <f t="shared" si="3"/>
        <v>80</v>
      </c>
      <c r="C88" s="98" t="s">
        <v>247</v>
      </c>
      <c r="D88" s="72">
        <v>43254</v>
      </c>
      <c r="E88" s="73">
        <v>43244</v>
      </c>
      <c r="F88" s="70" t="s">
        <v>32</v>
      </c>
      <c r="G88" s="51">
        <v>2042</v>
      </c>
      <c r="H88" s="74">
        <v>700</v>
      </c>
      <c r="I88" s="51">
        <v>2</v>
      </c>
      <c r="J88" s="74">
        <f t="shared" si="2"/>
        <v>350</v>
      </c>
      <c r="K88" s="51" t="s">
        <v>8</v>
      </c>
      <c r="L88" s="138" t="s">
        <v>197</v>
      </c>
      <c r="M88" s="139"/>
      <c r="N88" s="140"/>
    </row>
    <row r="89" spans="2:18" s="68" customFormat="1" ht="35.25" customHeight="1" x14ac:dyDescent="0.25">
      <c r="B89" s="111">
        <f t="shared" si="3"/>
        <v>81</v>
      </c>
      <c r="C89" s="98" t="s">
        <v>247</v>
      </c>
      <c r="D89" s="72">
        <v>43254</v>
      </c>
      <c r="E89" s="73">
        <v>43245</v>
      </c>
      <c r="F89" s="70" t="s">
        <v>32</v>
      </c>
      <c r="G89" s="51">
        <v>2042</v>
      </c>
      <c r="H89" s="74">
        <v>700</v>
      </c>
      <c r="I89" s="51">
        <v>2</v>
      </c>
      <c r="J89" s="74">
        <f t="shared" si="2"/>
        <v>350</v>
      </c>
      <c r="K89" s="51" t="s">
        <v>8</v>
      </c>
      <c r="L89" s="138" t="s">
        <v>198</v>
      </c>
      <c r="M89" s="139"/>
      <c r="N89" s="140"/>
    </row>
    <row r="90" spans="2:18" s="68" customFormat="1" x14ac:dyDescent="0.25">
      <c r="B90" s="111">
        <f t="shared" si="3"/>
        <v>82</v>
      </c>
      <c r="C90" s="98" t="s">
        <v>247</v>
      </c>
      <c r="D90" s="72">
        <v>43254</v>
      </c>
      <c r="E90" s="73">
        <v>43249</v>
      </c>
      <c r="F90" s="70" t="s">
        <v>32</v>
      </c>
      <c r="G90" s="51">
        <v>2042</v>
      </c>
      <c r="H90" s="74">
        <v>1050</v>
      </c>
      <c r="I90" s="51">
        <v>3</v>
      </c>
      <c r="J90" s="74">
        <f t="shared" si="2"/>
        <v>350</v>
      </c>
      <c r="K90" s="51" t="s">
        <v>8</v>
      </c>
      <c r="L90" s="138" t="s">
        <v>199</v>
      </c>
      <c r="M90" s="139"/>
      <c r="N90" s="140"/>
    </row>
    <row r="91" spans="2:18" s="68" customFormat="1" ht="50.25" customHeight="1" x14ac:dyDescent="0.25">
      <c r="B91" s="111">
        <f t="shared" si="3"/>
        <v>83</v>
      </c>
      <c r="C91" s="98" t="s">
        <v>247</v>
      </c>
      <c r="D91" s="72">
        <v>43254</v>
      </c>
      <c r="E91" s="73">
        <v>43250</v>
      </c>
      <c r="F91" s="70" t="s">
        <v>32</v>
      </c>
      <c r="G91" s="51">
        <v>2042</v>
      </c>
      <c r="H91" s="74">
        <v>455</v>
      </c>
      <c r="I91" s="51">
        <v>1.3</v>
      </c>
      <c r="J91" s="74">
        <f t="shared" si="2"/>
        <v>350</v>
      </c>
      <c r="K91" s="51" t="s">
        <v>8</v>
      </c>
      <c r="L91" s="138" t="s">
        <v>200</v>
      </c>
      <c r="M91" s="139"/>
      <c r="N91" s="140"/>
    </row>
    <row r="92" spans="2:18" s="68" customFormat="1" x14ac:dyDescent="0.25">
      <c r="B92" s="111">
        <f t="shared" si="3"/>
        <v>84</v>
      </c>
      <c r="C92" s="98" t="s">
        <v>247</v>
      </c>
      <c r="D92" s="72">
        <v>43254</v>
      </c>
      <c r="E92" s="73">
        <v>43251</v>
      </c>
      <c r="F92" s="70" t="s">
        <v>32</v>
      </c>
      <c r="G92" s="51">
        <v>2042</v>
      </c>
      <c r="H92" s="74">
        <v>1050</v>
      </c>
      <c r="I92" s="51">
        <v>3</v>
      </c>
      <c r="J92" s="74">
        <f t="shared" si="2"/>
        <v>350</v>
      </c>
      <c r="K92" s="51" t="s">
        <v>8</v>
      </c>
      <c r="L92" s="138" t="s">
        <v>201</v>
      </c>
      <c r="M92" s="139"/>
      <c r="N92" s="140"/>
    </row>
    <row r="93" spans="2:18" s="68" customFormat="1" x14ac:dyDescent="0.25">
      <c r="B93" s="111">
        <f t="shared" si="3"/>
        <v>85</v>
      </c>
      <c r="C93" s="98" t="s">
        <v>247</v>
      </c>
      <c r="D93" s="72">
        <v>43254</v>
      </c>
      <c r="E93" s="73"/>
      <c r="F93" s="70" t="s">
        <v>32</v>
      </c>
      <c r="G93" s="51">
        <v>2042</v>
      </c>
      <c r="H93" s="74">
        <v>1.67</v>
      </c>
      <c r="I93" s="70" t="s">
        <v>163</v>
      </c>
      <c r="J93" s="70"/>
      <c r="K93" s="51"/>
      <c r="L93" s="83"/>
      <c r="M93" s="51"/>
      <c r="N93" s="84"/>
    </row>
    <row r="94" spans="2:18" s="68" customFormat="1" x14ac:dyDescent="0.25">
      <c r="B94" s="111">
        <f t="shared" si="3"/>
        <v>86</v>
      </c>
      <c r="C94" s="98" t="s">
        <v>247</v>
      </c>
      <c r="D94" s="72">
        <v>43254</v>
      </c>
      <c r="E94" s="73"/>
      <c r="F94" s="70" t="s">
        <v>32</v>
      </c>
      <c r="G94" s="51">
        <v>2042</v>
      </c>
      <c r="H94" s="74">
        <v>47.14</v>
      </c>
      <c r="I94" s="70" t="s">
        <v>13</v>
      </c>
      <c r="J94" s="70"/>
      <c r="K94" s="51"/>
      <c r="L94" s="112"/>
      <c r="M94" s="113"/>
      <c r="N94" s="114"/>
      <c r="O94" s="115"/>
      <c r="P94" s="115"/>
      <c r="Q94" s="115"/>
      <c r="R94" s="115"/>
    </row>
    <row r="95" spans="2:18" s="68" customFormat="1" x14ac:dyDescent="0.25">
      <c r="B95" s="111">
        <f t="shared" si="3"/>
        <v>87</v>
      </c>
      <c r="C95" s="98" t="s">
        <v>247</v>
      </c>
      <c r="D95" s="72">
        <v>43254</v>
      </c>
      <c r="E95" s="73"/>
      <c r="F95" s="70" t="s">
        <v>32</v>
      </c>
      <c r="G95" s="51">
        <v>2042</v>
      </c>
      <c r="H95" s="74">
        <v>15.91</v>
      </c>
      <c r="I95" s="70" t="s">
        <v>14</v>
      </c>
      <c r="J95" s="70"/>
      <c r="K95" s="51"/>
      <c r="L95" s="83"/>
      <c r="M95" s="51"/>
      <c r="N95" s="84"/>
    </row>
    <row r="96" spans="2:18" s="68" customFormat="1" x14ac:dyDescent="0.25">
      <c r="B96" s="111">
        <f t="shared" si="3"/>
        <v>88</v>
      </c>
      <c r="C96" s="98" t="s">
        <v>247</v>
      </c>
      <c r="D96" s="72">
        <v>43254</v>
      </c>
      <c r="E96" s="73"/>
      <c r="F96" s="70" t="s">
        <v>32</v>
      </c>
      <c r="G96" s="51">
        <v>2042</v>
      </c>
      <c r="H96" s="74">
        <v>15</v>
      </c>
      <c r="I96" s="70" t="s">
        <v>164</v>
      </c>
      <c r="J96" s="70"/>
      <c r="K96" s="51"/>
      <c r="L96" s="83"/>
      <c r="M96" s="51"/>
      <c r="N96" s="84"/>
    </row>
    <row r="97" spans="2:15" s="68" customFormat="1" x14ac:dyDescent="0.25">
      <c r="B97" s="111">
        <f t="shared" si="3"/>
        <v>89</v>
      </c>
      <c r="C97" s="98" t="s">
        <v>247</v>
      </c>
      <c r="D97" s="85">
        <v>43254</v>
      </c>
      <c r="E97" s="86"/>
      <c r="F97" s="71" t="s">
        <v>32</v>
      </c>
      <c r="G97" s="88">
        <v>2042</v>
      </c>
      <c r="H97" s="76">
        <v>3</v>
      </c>
      <c r="I97" s="71" t="s">
        <v>15</v>
      </c>
      <c r="J97" s="71"/>
      <c r="K97" s="88"/>
      <c r="L97" s="89"/>
      <c r="M97" s="41" t="s">
        <v>22</v>
      </c>
      <c r="N97" s="42">
        <f>SUM(H66:H97)</f>
        <v>23637.719999999998</v>
      </c>
      <c r="O97" s="116"/>
    </row>
    <row r="98" spans="2:15" s="68" customFormat="1" ht="50.25" customHeight="1" x14ac:dyDescent="0.25">
      <c r="B98" s="111">
        <f t="shared" si="3"/>
        <v>90</v>
      </c>
      <c r="C98" s="98" t="s">
        <v>248</v>
      </c>
      <c r="D98" s="106">
        <v>43280</v>
      </c>
      <c r="E98" s="107">
        <v>43242</v>
      </c>
      <c r="F98" s="108" t="s">
        <v>32</v>
      </c>
      <c r="G98" s="49">
        <v>2069</v>
      </c>
      <c r="H98" s="109">
        <v>805</v>
      </c>
      <c r="I98" s="49">
        <v>2.2999999999999998</v>
      </c>
      <c r="J98" s="109">
        <f t="shared" ref="J98:J130" si="4">H98/I98</f>
        <v>350</v>
      </c>
      <c r="K98" s="49" t="s">
        <v>10</v>
      </c>
      <c r="L98" s="147" t="s">
        <v>202</v>
      </c>
      <c r="M98" s="148"/>
      <c r="N98" s="149"/>
    </row>
    <row r="99" spans="2:15" s="68" customFormat="1" ht="37.5" customHeight="1" x14ac:dyDescent="0.25">
      <c r="B99" s="111">
        <f t="shared" si="3"/>
        <v>91</v>
      </c>
      <c r="C99" s="98" t="s">
        <v>248</v>
      </c>
      <c r="D99" s="72">
        <v>43280</v>
      </c>
      <c r="E99" s="73">
        <v>43252</v>
      </c>
      <c r="F99" s="70" t="s">
        <v>32</v>
      </c>
      <c r="G99" s="51">
        <v>2069</v>
      </c>
      <c r="H99" s="74">
        <v>525</v>
      </c>
      <c r="I99" s="51">
        <v>1.5</v>
      </c>
      <c r="J99" s="74">
        <f t="shared" si="4"/>
        <v>350</v>
      </c>
      <c r="K99" s="51" t="s">
        <v>10</v>
      </c>
      <c r="L99" s="138" t="s">
        <v>203</v>
      </c>
      <c r="M99" s="139"/>
      <c r="N99" s="140"/>
    </row>
    <row r="100" spans="2:15" s="68" customFormat="1" ht="36.75" customHeight="1" x14ac:dyDescent="0.25">
      <c r="B100" s="111">
        <f t="shared" si="3"/>
        <v>92</v>
      </c>
      <c r="C100" s="98" t="s">
        <v>248</v>
      </c>
      <c r="D100" s="72">
        <v>43280</v>
      </c>
      <c r="E100" s="73">
        <v>43255</v>
      </c>
      <c r="F100" s="70" t="s">
        <v>32</v>
      </c>
      <c r="G100" s="51">
        <v>2069</v>
      </c>
      <c r="H100" s="74">
        <v>140</v>
      </c>
      <c r="I100" s="51">
        <v>0.4</v>
      </c>
      <c r="J100" s="74">
        <f t="shared" si="4"/>
        <v>350</v>
      </c>
      <c r="K100" s="51" t="s">
        <v>10</v>
      </c>
      <c r="L100" s="138" t="s">
        <v>204</v>
      </c>
      <c r="M100" s="139"/>
      <c r="N100" s="140"/>
    </row>
    <row r="101" spans="2:15" s="68" customFormat="1" x14ac:dyDescent="0.25">
      <c r="B101" s="111">
        <f t="shared" si="3"/>
        <v>93</v>
      </c>
      <c r="C101" s="98" t="s">
        <v>248</v>
      </c>
      <c r="D101" s="72">
        <v>43280</v>
      </c>
      <c r="E101" s="73">
        <v>43256</v>
      </c>
      <c r="F101" s="70" t="s">
        <v>32</v>
      </c>
      <c r="G101" s="51">
        <v>2069</v>
      </c>
      <c r="H101" s="74">
        <v>2345</v>
      </c>
      <c r="I101" s="51">
        <v>6.7</v>
      </c>
      <c r="J101" s="74">
        <f t="shared" si="4"/>
        <v>350</v>
      </c>
      <c r="K101" s="51" t="s">
        <v>10</v>
      </c>
      <c r="L101" s="138" t="s">
        <v>205</v>
      </c>
      <c r="M101" s="139"/>
      <c r="N101" s="140"/>
    </row>
    <row r="102" spans="2:15" s="68" customFormat="1" ht="46.5" customHeight="1" x14ac:dyDescent="0.25">
      <c r="B102" s="111">
        <f t="shared" si="3"/>
        <v>94</v>
      </c>
      <c r="C102" s="98" t="s">
        <v>248</v>
      </c>
      <c r="D102" s="72">
        <v>43280</v>
      </c>
      <c r="E102" s="73">
        <v>43257</v>
      </c>
      <c r="F102" s="70" t="s">
        <v>32</v>
      </c>
      <c r="G102" s="51">
        <v>2069</v>
      </c>
      <c r="H102" s="74">
        <v>2205</v>
      </c>
      <c r="I102" s="51">
        <v>6.3</v>
      </c>
      <c r="J102" s="74">
        <f t="shared" si="4"/>
        <v>350</v>
      </c>
      <c r="K102" s="51" t="s">
        <v>10</v>
      </c>
      <c r="L102" s="138" t="s">
        <v>210</v>
      </c>
      <c r="M102" s="139"/>
      <c r="N102" s="140"/>
    </row>
    <row r="103" spans="2:15" s="68" customFormat="1" ht="30.75" customHeight="1" x14ac:dyDescent="0.25">
      <c r="B103" s="111">
        <f t="shared" si="3"/>
        <v>95</v>
      </c>
      <c r="C103" s="98" t="s">
        <v>248</v>
      </c>
      <c r="D103" s="72">
        <v>43280</v>
      </c>
      <c r="E103" s="73">
        <v>43258</v>
      </c>
      <c r="F103" s="70" t="s">
        <v>32</v>
      </c>
      <c r="G103" s="51">
        <v>2069</v>
      </c>
      <c r="H103" s="74">
        <v>805</v>
      </c>
      <c r="I103" s="51">
        <v>2.2999999999999998</v>
      </c>
      <c r="J103" s="74">
        <f t="shared" si="4"/>
        <v>350</v>
      </c>
      <c r="K103" s="51" t="s">
        <v>10</v>
      </c>
      <c r="L103" s="138" t="s">
        <v>206</v>
      </c>
      <c r="M103" s="139"/>
      <c r="N103" s="140"/>
    </row>
    <row r="104" spans="2:15" s="68" customFormat="1" ht="33" customHeight="1" x14ac:dyDescent="0.25">
      <c r="B104" s="111">
        <f t="shared" si="3"/>
        <v>96</v>
      </c>
      <c r="C104" s="98" t="s">
        <v>248</v>
      </c>
      <c r="D104" s="72">
        <v>43280</v>
      </c>
      <c r="E104" s="73">
        <v>43259</v>
      </c>
      <c r="F104" s="70" t="s">
        <v>32</v>
      </c>
      <c r="G104" s="51">
        <v>2069</v>
      </c>
      <c r="H104" s="74">
        <v>105</v>
      </c>
      <c r="I104" s="51">
        <v>0.3</v>
      </c>
      <c r="J104" s="74">
        <f t="shared" si="4"/>
        <v>350</v>
      </c>
      <c r="K104" s="51" t="s">
        <v>10</v>
      </c>
      <c r="L104" s="138" t="s">
        <v>207</v>
      </c>
      <c r="M104" s="139"/>
      <c r="N104" s="140"/>
    </row>
    <row r="105" spans="2:15" s="68" customFormat="1" x14ac:dyDescent="0.25">
      <c r="B105" s="111">
        <f t="shared" si="3"/>
        <v>97</v>
      </c>
      <c r="C105" s="98" t="s">
        <v>248</v>
      </c>
      <c r="D105" s="72">
        <v>43280</v>
      </c>
      <c r="E105" s="73">
        <v>43262</v>
      </c>
      <c r="F105" s="70" t="s">
        <v>32</v>
      </c>
      <c r="G105" s="51">
        <v>2069</v>
      </c>
      <c r="H105" s="74">
        <v>140</v>
      </c>
      <c r="I105" s="51">
        <v>0.4</v>
      </c>
      <c r="J105" s="74">
        <f t="shared" si="4"/>
        <v>350</v>
      </c>
      <c r="K105" s="51" t="s">
        <v>10</v>
      </c>
      <c r="L105" s="138" t="s">
        <v>208</v>
      </c>
      <c r="M105" s="139"/>
      <c r="N105" s="140"/>
    </row>
    <row r="106" spans="2:15" s="68" customFormat="1" ht="30" customHeight="1" x14ac:dyDescent="0.25">
      <c r="B106" s="111">
        <f t="shared" si="3"/>
        <v>98</v>
      </c>
      <c r="C106" s="98" t="s">
        <v>248</v>
      </c>
      <c r="D106" s="72">
        <v>43280</v>
      </c>
      <c r="E106" s="73">
        <v>43263</v>
      </c>
      <c r="F106" s="70" t="s">
        <v>32</v>
      </c>
      <c r="G106" s="51">
        <v>2069</v>
      </c>
      <c r="H106" s="74">
        <v>175</v>
      </c>
      <c r="I106" s="51">
        <v>0.5</v>
      </c>
      <c r="J106" s="74">
        <f t="shared" si="4"/>
        <v>350</v>
      </c>
      <c r="K106" s="51" t="s">
        <v>10</v>
      </c>
      <c r="L106" s="138" t="s">
        <v>211</v>
      </c>
      <c r="M106" s="139"/>
      <c r="N106" s="140"/>
    </row>
    <row r="107" spans="2:15" s="68" customFormat="1" ht="35.25" customHeight="1" x14ac:dyDescent="0.25">
      <c r="B107" s="111">
        <f t="shared" si="3"/>
        <v>99</v>
      </c>
      <c r="C107" s="98" t="s">
        <v>248</v>
      </c>
      <c r="D107" s="72">
        <v>43280</v>
      </c>
      <c r="E107" s="73">
        <v>43264</v>
      </c>
      <c r="F107" s="70" t="s">
        <v>32</v>
      </c>
      <c r="G107" s="51">
        <v>2069</v>
      </c>
      <c r="H107" s="74">
        <v>1085</v>
      </c>
      <c r="I107" s="51">
        <v>3.1</v>
      </c>
      <c r="J107" s="74">
        <f t="shared" si="4"/>
        <v>350</v>
      </c>
      <c r="K107" s="51" t="s">
        <v>10</v>
      </c>
      <c r="L107" s="138" t="s">
        <v>212</v>
      </c>
      <c r="M107" s="139"/>
      <c r="N107" s="140"/>
    </row>
    <row r="108" spans="2:15" s="68" customFormat="1" ht="27.75" customHeight="1" x14ac:dyDescent="0.25">
      <c r="B108" s="111">
        <f t="shared" si="3"/>
        <v>100</v>
      </c>
      <c r="C108" s="98" t="s">
        <v>248</v>
      </c>
      <c r="D108" s="72">
        <v>43280</v>
      </c>
      <c r="E108" s="73">
        <v>43265</v>
      </c>
      <c r="F108" s="70" t="s">
        <v>32</v>
      </c>
      <c r="G108" s="51">
        <v>2069</v>
      </c>
      <c r="H108" s="74">
        <v>1225</v>
      </c>
      <c r="I108" s="51">
        <v>3.5</v>
      </c>
      <c r="J108" s="74">
        <f t="shared" si="4"/>
        <v>350</v>
      </c>
      <c r="K108" s="51" t="s">
        <v>10</v>
      </c>
      <c r="L108" s="138" t="s">
        <v>213</v>
      </c>
      <c r="M108" s="139"/>
      <c r="N108" s="140"/>
    </row>
    <row r="109" spans="2:15" s="68" customFormat="1" ht="48.75" customHeight="1" x14ac:dyDescent="0.25">
      <c r="B109" s="111">
        <f t="shared" si="3"/>
        <v>101</v>
      </c>
      <c r="C109" s="98" t="s">
        <v>239</v>
      </c>
      <c r="D109" s="72">
        <v>43280</v>
      </c>
      <c r="E109" s="73">
        <v>43266</v>
      </c>
      <c r="F109" s="70" t="s">
        <v>32</v>
      </c>
      <c r="G109" s="51">
        <v>2069</v>
      </c>
      <c r="H109" s="74">
        <v>1645</v>
      </c>
      <c r="I109" s="51">
        <v>4.7</v>
      </c>
      <c r="J109" s="74">
        <f t="shared" si="4"/>
        <v>350</v>
      </c>
      <c r="K109" s="51" t="s">
        <v>10</v>
      </c>
      <c r="L109" s="138" t="s">
        <v>209</v>
      </c>
      <c r="M109" s="139"/>
      <c r="N109" s="140"/>
    </row>
    <row r="110" spans="2:15" s="68" customFormat="1" ht="63" customHeight="1" x14ac:dyDescent="0.25">
      <c r="B110" s="111">
        <f t="shared" si="3"/>
        <v>102</v>
      </c>
      <c r="C110" s="98" t="s">
        <v>239</v>
      </c>
      <c r="D110" s="72">
        <v>43280</v>
      </c>
      <c r="E110" s="73">
        <v>43269</v>
      </c>
      <c r="F110" s="70" t="s">
        <v>32</v>
      </c>
      <c r="G110" s="51">
        <v>2069</v>
      </c>
      <c r="H110" s="74">
        <v>665</v>
      </c>
      <c r="I110" s="51">
        <v>1.9</v>
      </c>
      <c r="J110" s="74">
        <f t="shared" si="4"/>
        <v>350</v>
      </c>
      <c r="K110" s="51" t="s">
        <v>10</v>
      </c>
      <c r="L110" s="138" t="s">
        <v>214</v>
      </c>
      <c r="M110" s="139"/>
      <c r="N110" s="140"/>
    </row>
    <row r="111" spans="2:15" s="68" customFormat="1" ht="37.5" customHeight="1" x14ac:dyDescent="0.25">
      <c r="B111" s="111">
        <f t="shared" si="3"/>
        <v>103</v>
      </c>
      <c r="C111" s="98" t="s">
        <v>239</v>
      </c>
      <c r="D111" s="72">
        <v>43280</v>
      </c>
      <c r="E111" s="73">
        <v>43270</v>
      </c>
      <c r="F111" s="70" t="s">
        <v>32</v>
      </c>
      <c r="G111" s="51">
        <v>2069</v>
      </c>
      <c r="H111" s="74">
        <v>175</v>
      </c>
      <c r="I111" s="51">
        <v>0.5</v>
      </c>
      <c r="J111" s="74">
        <f t="shared" si="4"/>
        <v>350</v>
      </c>
      <c r="K111" s="51" t="s">
        <v>10</v>
      </c>
      <c r="L111" s="138" t="s">
        <v>215</v>
      </c>
      <c r="M111" s="139"/>
      <c r="N111" s="140"/>
    </row>
    <row r="112" spans="2:15" s="68" customFormat="1" ht="45" customHeight="1" x14ac:dyDescent="0.25">
      <c r="B112" s="111">
        <f t="shared" si="3"/>
        <v>104</v>
      </c>
      <c r="C112" s="98" t="s">
        <v>239</v>
      </c>
      <c r="D112" s="72">
        <v>43280</v>
      </c>
      <c r="E112" s="73">
        <v>43272</v>
      </c>
      <c r="F112" s="70" t="s">
        <v>32</v>
      </c>
      <c r="G112" s="51">
        <v>2069</v>
      </c>
      <c r="H112" s="74">
        <v>1085</v>
      </c>
      <c r="I112" s="51">
        <v>3.1</v>
      </c>
      <c r="J112" s="74">
        <f t="shared" si="4"/>
        <v>350</v>
      </c>
      <c r="K112" s="51" t="s">
        <v>10</v>
      </c>
      <c r="L112" s="138" t="s">
        <v>216</v>
      </c>
      <c r="M112" s="139"/>
      <c r="N112" s="140"/>
    </row>
    <row r="113" spans="2:14" s="68" customFormat="1" ht="48" customHeight="1" x14ac:dyDescent="0.25">
      <c r="B113" s="111">
        <f t="shared" si="3"/>
        <v>105</v>
      </c>
      <c r="C113" s="98" t="s">
        <v>239</v>
      </c>
      <c r="D113" s="72">
        <v>43280</v>
      </c>
      <c r="E113" s="73">
        <v>43273</v>
      </c>
      <c r="F113" s="70" t="s">
        <v>32</v>
      </c>
      <c r="G113" s="51">
        <v>2069</v>
      </c>
      <c r="H113" s="74">
        <v>770</v>
      </c>
      <c r="I113" s="51">
        <v>2.2000000000000002</v>
      </c>
      <c r="J113" s="74">
        <f t="shared" si="4"/>
        <v>350</v>
      </c>
      <c r="K113" s="51" t="s">
        <v>10</v>
      </c>
      <c r="L113" s="138" t="s">
        <v>217</v>
      </c>
      <c r="M113" s="139"/>
      <c r="N113" s="140"/>
    </row>
    <row r="114" spans="2:14" s="68" customFormat="1" ht="32.25" customHeight="1" x14ac:dyDescent="0.25">
      <c r="B114" s="111">
        <f t="shared" si="3"/>
        <v>106</v>
      </c>
      <c r="C114" s="98" t="s">
        <v>239</v>
      </c>
      <c r="D114" s="72">
        <v>43280</v>
      </c>
      <c r="E114" s="73">
        <v>43276</v>
      </c>
      <c r="F114" s="70" t="s">
        <v>32</v>
      </c>
      <c r="G114" s="51">
        <v>2069</v>
      </c>
      <c r="H114" s="74">
        <v>665</v>
      </c>
      <c r="I114" s="51">
        <v>1.9</v>
      </c>
      <c r="J114" s="74">
        <f t="shared" si="4"/>
        <v>350</v>
      </c>
      <c r="K114" s="51" t="s">
        <v>10</v>
      </c>
      <c r="L114" s="138" t="s">
        <v>218</v>
      </c>
      <c r="M114" s="139"/>
      <c r="N114" s="140"/>
    </row>
    <row r="115" spans="2:14" s="68" customFormat="1" ht="30.75" customHeight="1" x14ac:dyDescent="0.25">
      <c r="B115" s="111">
        <f t="shared" si="3"/>
        <v>107</v>
      </c>
      <c r="C115" s="98" t="s">
        <v>239</v>
      </c>
      <c r="D115" s="72">
        <v>43280</v>
      </c>
      <c r="E115" s="73">
        <v>43277</v>
      </c>
      <c r="F115" s="70" t="s">
        <v>32</v>
      </c>
      <c r="G115" s="51">
        <v>2069</v>
      </c>
      <c r="H115" s="74">
        <v>350</v>
      </c>
      <c r="I115" s="51">
        <v>1</v>
      </c>
      <c r="J115" s="74">
        <f t="shared" si="4"/>
        <v>350</v>
      </c>
      <c r="K115" s="51" t="s">
        <v>10</v>
      </c>
      <c r="L115" s="138" t="s">
        <v>219</v>
      </c>
      <c r="M115" s="139"/>
      <c r="N115" s="140"/>
    </row>
    <row r="116" spans="2:14" s="68" customFormat="1" x14ac:dyDescent="0.25">
      <c r="B116" s="111">
        <f t="shared" si="3"/>
        <v>108</v>
      </c>
      <c r="C116" s="98" t="s">
        <v>239</v>
      </c>
      <c r="D116" s="72">
        <v>43280</v>
      </c>
      <c r="E116" s="73">
        <v>43278</v>
      </c>
      <c r="F116" s="70" t="s">
        <v>32</v>
      </c>
      <c r="G116" s="51">
        <v>2069</v>
      </c>
      <c r="H116" s="74">
        <v>140</v>
      </c>
      <c r="I116" s="51">
        <v>0.4</v>
      </c>
      <c r="J116" s="74">
        <f t="shared" si="4"/>
        <v>350</v>
      </c>
      <c r="K116" s="51" t="s">
        <v>10</v>
      </c>
      <c r="L116" s="138" t="s">
        <v>220</v>
      </c>
      <c r="M116" s="139"/>
      <c r="N116" s="140"/>
    </row>
    <row r="117" spans="2:14" s="68" customFormat="1" ht="47.25" customHeight="1" x14ac:dyDescent="0.25">
      <c r="B117" s="111">
        <f t="shared" si="3"/>
        <v>109</v>
      </c>
      <c r="C117" s="98" t="s">
        <v>249</v>
      </c>
      <c r="D117" s="72">
        <v>43280</v>
      </c>
      <c r="E117" s="73">
        <v>43279</v>
      </c>
      <c r="F117" s="70" t="s">
        <v>32</v>
      </c>
      <c r="G117" s="51">
        <v>2069</v>
      </c>
      <c r="H117" s="74">
        <v>1400</v>
      </c>
      <c r="I117" s="51">
        <v>4</v>
      </c>
      <c r="J117" s="74">
        <f t="shared" si="4"/>
        <v>350</v>
      </c>
      <c r="K117" s="51" t="s">
        <v>10</v>
      </c>
      <c r="L117" s="138" t="s">
        <v>221</v>
      </c>
      <c r="M117" s="139"/>
      <c r="N117" s="140"/>
    </row>
    <row r="118" spans="2:14" s="68" customFormat="1" ht="30.75" customHeight="1" x14ac:dyDescent="0.25">
      <c r="B118" s="111">
        <f t="shared" si="3"/>
        <v>110</v>
      </c>
      <c r="C118" s="98" t="s">
        <v>249</v>
      </c>
      <c r="D118" s="72">
        <v>43280</v>
      </c>
      <c r="E118" s="73">
        <v>43280</v>
      </c>
      <c r="F118" s="70" t="s">
        <v>32</v>
      </c>
      <c r="G118" s="51">
        <v>2069</v>
      </c>
      <c r="H118" s="74">
        <v>105</v>
      </c>
      <c r="I118" s="51">
        <v>0.3</v>
      </c>
      <c r="J118" s="74">
        <f t="shared" si="4"/>
        <v>350</v>
      </c>
      <c r="K118" s="51" t="s">
        <v>10</v>
      </c>
      <c r="L118" s="138" t="s">
        <v>222</v>
      </c>
      <c r="M118" s="139"/>
      <c r="N118" s="140"/>
    </row>
    <row r="119" spans="2:14" s="68" customFormat="1" x14ac:dyDescent="0.25">
      <c r="B119" s="111">
        <f t="shared" si="3"/>
        <v>111</v>
      </c>
      <c r="C119" s="98" t="s">
        <v>249</v>
      </c>
      <c r="D119" s="72">
        <v>43280</v>
      </c>
      <c r="E119" s="73">
        <v>43255</v>
      </c>
      <c r="F119" s="70" t="s">
        <v>32</v>
      </c>
      <c r="G119" s="51">
        <v>2069</v>
      </c>
      <c r="H119" s="74">
        <v>245</v>
      </c>
      <c r="I119" s="51">
        <v>0.7</v>
      </c>
      <c r="J119" s="74">
        <f t="shared" si="4"/>
        <v>350</v>
      </c>
      <c r="K119" s="51" t="s">
        <v>8</v>
      </c>
      <c r="L119" s="138" t="s">
        <v>223</v>
      </c>
      <c r="M119" s="139"/>
      <c r="N119" s="140"/>
    </row>
    <row r="120" spans="2:14" s="68" customFormat="1" ht="31.5" customHeight="1" x14ac:dyDescent="0.25">
      <c r="B120" s="111">
        <f t="shared" si="3"/>
        <v>112</v>
      </c>
      <c r="C120" s="98" t="s">
        <v>249</v>
      </c>
      <c r="D120" s="72">
        <v>43280</v>
      </c>
      <c r="E120" s="73">
        <v>43256</v>
      </c>
      <c r="F120" s="70" t="s">
        <v>32</v>
      </c>
      <c r="G120" s="51">
        <v>2069</v>
      </c>
      <c r="H120" s="74">
        <v>1050</v>
      </c>
      <c r="I120" s="51">
        <v>3</v>
      </c>
      <c r="J120" s="74">
        <f t="shared" si="4"/>
        <v>350</v>
      </c>
      <c r="K120" s="51" t="s">
        <v>8</v>
      </c>
      <c r="L120" s="138" t="s">
        <v>224</v>
      </c>
      <c r="M120" s="139"/>
      <c r="N120" s="140"/>
    </row>
    <row r="121" spans="2:14" s="68" customFormat="1" x14ac:dyDescent="0.25">
      <c r="B121" s="111">
        <f t="shared" si="3"/>
        <v>113</v>
      </c>
      <c r="C121" s="98" t="s">
        <v>249</v>
      </c>
      <c r="D121" s="72">
        <v>43280</v>
      </c>
      <c r="E121" s="73">
        <v>43257</v>
      </c>
      <c r="F121" s="70" t="s">
        <v>32</v>
      </c>
      <c r="G121" s="51">
        <v>2069</v>
      </c>
      <c r="H121" s="74">
        <v>875</v>
      </c>
      <c r="I121" s="51">
        <v>2.5</v>
      </c>
      <c r="J121" s="74">
        <f t="shared" si="4"/>
        <v>350</v>
      </c>
      <c r="K121" s="51" t="s">
        <v>8</v>
      </c>
      <c r="L121" s="138" t="s">
        <v>225</v>
      </c>
      <c r="M121" s="139"/>
      <c r="N121" s="140"/>
    </row>
    <row r="122" spans="2:14" s="68" customFormat="1" x14ac:dyDescent="0.25">
      <c r="B122" s="111">
        <f t="shared" si="3"/>
        <v>114</v>
      </c>
      <c r="C122" s="98" t="s">
        <v>249</v>
      </c>
      <c r="D122" s="72">
        <v>43280</v>
      </c>
      <c r="E122" s="73">
        <v>43262</v>
      </c>
      <c r="F122" s="70" t="s">
        <v>32</v>
      </c>
      <c r="G122" s="51">
        <v>2069</v>
      </c>
      <c r="H122" s="74">
        <v>525</v>
      </c>
      <c r="I122" s="51">
        <v>1.5</v>
      </c>
      <c r="J122" s="74">
        <f t="shared" si="4"/>
        <v>350</v>
      </c>
      <c r="K122" s="51" t="s">
        <v>8</v>
      </c>
      <c r="L122" s="138" t="s">
        <v>226</v>
      </c>
      <c r="M122" s="139"/>
      <c r="N122" s="140"/>
    </row>
    <row r="123" spans="2:14" s="68" customFormat="1" x14ac:dyDescent="0.25">
      <c r="B123" s="111">
        <f t="shared" si="3"/>
        <v>115</v>
      </c>
      <c r="C123" s="98" t="s">
        <v>249</v>
      </c>
      <c r="D123" s="72">
        <v>43280</v>
      </c>
      <c r="E123" s="73">
        <v>43265</v>
      </c>
      <c r="F123" s="70" t="s">
        <v>32</v>
      </c>
      <c r="G123" s="51">
        <v>2069</v>
      </c>
      <c r="H123" s="74">
        <v>1050</v>
      </c>
      <c r="I123" s="51">
        <v>3</v>
      </c>
      <c r="J123" s="74">
        <f t="shared" si="4"/>
        <v>350</v>
      </c>
      <c r="K123" s="51" t="s">
        <v>8</v>
      </c>
      <c r="L123" s="138" t="s">
        <v>227</v>
      </c>
      <c r="M123" s="139"/>
      <c r="N123" s="140"/>
    </row>
    <row r="124" spans="2:14" s="68" customFormat="1" x14ac:dyDescent="0.25">
      <c r="B124" s="111">
        <f t="shared" si="3"/>
        <v>116</v>
      </c>
      <c r="C124" s="98" t="s">
        <v>249</v>
      </c>
      <c r="D124" s="72">
        <v>43280</v>
      </c>
      <c r="E124" s="73">
        <v>43266</v>
      </c>
      <c r="F124" s="70" t="s">
        <v>32</v>
      </c>
      <c r="G124" s="51">
        <v>2069</v>
      </c>
      <c r="H124" s="74">
        <v>525</v>
      </c>
      <c r="I124" s="51">
        <v>1.5</v>
      </c>
      <c r="J124" s="74">
        <f t="shared" si="4"/>
        <v>350</v>
      </c>
      <c r="K124" s="51" t="s">
        <v>8</v>
      </c>
      <c r="L124" s="138" t="s">
        <v>228</v>
      </c>
      <c r="M124" s="139"/>
      <c r="N124" s="140"/>
    </row>
    <row r="125" spans="2:14" s="68" customFormat="1" ht="30.75" customHeight="1" x14ac:dyDescent="0.25">
      <c r="B125" s="111">
        <f t="shared" si="3"/>
        <v>117</v>
      </c>
      <c r="C125" s="98" t="s">
        <v>249</v>
      </c>
      <c r="D125" s="72">
        <v>43280</v>
      </c>
      <c r="E125" s="73">
        <v>43270</v>
      </c>
      <c r="F125" s="70" t="s">
        <v>32</v>
      </c>
      <c r="G125" s="51">
        <v>2069</v>
      </c>
      <c r="H125" s="74">
        <v>525</v>
      </c>
      <c r="I125" s="51">
        <v>1.5</v>
      </c>
      <c r="J125" s="74">
        <f t="shared" si="4"/>
        <v>350</v>
      </c>
      <c r="K125" s="51" t="s">
        <v>8</v>
      </c>
      <c r="L125" s="138" t="s">
        <v>229</v>
      </c>
      <c r="M125" s="139"/>
      <c r="N125" s="140"/>
    </row>
    <row r="126" spans="2:14" s="68" customFormat="1" x14ac:dyDescent="0.25">
      <c r="B126" s="111">
        <f t="shared" si="3"/>
        <v>118</v>
      </c>
      <c r="C126" s="98" t="s">
        <v>249</v>
      </c>
      <c r="D126" s="72">
        <v>43280</v>
      </c>
      <c r="E126" s="73">
        <v>43272</v>
      </c>
      <c r="F126" s="70" t="s">
        <v>32</v>
      </c>
      <c r="G126" s="51">
        <v>2069</v>
      </c>
      <c r="H126" s="74">
        <v>350</v>
      </c>
      <c r="I126" s="51">
        <v>1</v>
      </c>
      <c r="J126" s="74">
        <f t="shared" si="4"/>
        <v>350</v>
      </c>
      <c r="K126" s="51" t="s">
        <v>8</v>
      </c>
      <c r="L126" s="138" t="s">
        <v>230</v>
      </c>
      <c r="M126" s="139"/>
      <c r="N126" s="140"/>
    </row>
    <row r="127" spans="2:14" s="68" customFormat="1" x14ac:dyDescent="0.25">
      <c r="B127" s="111">
        <f t="shared" si="3"/>
        <v>119</v>
      </c>
      <c r="C127" s="98" t="s">
        <v>249</v>
      </c>
      <c r="D127" s="72">
        <v>43280</v>
      </c>
      <c r="E127" s="73">
        <v>43273</v>
      </c>
      <c r="F127" s="70" t="s">
        <v>32</v>
      </c>
      <c r="G127" s="51">
        <v>2069</v>
      </c>
      <c r="H127" s="74">
        <v>175</v>
      </c>
      <c r="I127" s="51">
        <v>0.5</v>
      </c>
      <c r="J127" s="74">
        <f t="shared" si="4"/>
        <v>350</v>
      </c>
      <c r="K127" s="51" t="s">
        <v>8</v>
      </c>
      <c r="L127" s="138" t="s">
        <v>231</v>
      </c>
      <c r="M127" s="139"/>
      <c r="N127" s="140"/>
    </row>
    <row r="128" spans="2:14" s="68" customFormat="1" ht="30.75" customHeight="1" x14ac:dyDescent="0.25">
      <c r="B128" s="111">
        <f t="shared" si="3"/>
        <v>120</v>
      </c>
      <c r="C128" s="98" t="s">
        <v>249</v>
      </c>
      <c r="D128" s="72">
        <v>43280</v>
      </c>
      <c r="E128" s="73">
        <v>43276</v>
      </c>
      <c r="F128" s="70" t="s">
        <v>32</v>
      </c>
      <c r="G128" s="51">
        <v>2069</v>
      </c>
      <c r="H128" s="74">
        <v>210</v>
      </c>
      <c r="I128" s="51">
        <v>0.6</v>
      </c>
      <c r="J128" s="74">
        <f t="shared" si="4"/>
        <v>350</v>
      </c>
      <c r="K128" s="51" t="s">
        <v>8</v>
      </c>
      <c r="L128" s="138" t="s">
        <v>232</v>
      </c>
      <c r="M128" s="139"/>
      <c r="N128" s="140"/>
    </row>
    <row r="129" spans="2:15" s="68" customFormat="1" x14ac:dyDescent="0.25">
      <c r="B129" s="111">
        <f t="shared" si="3"/>
        <v>121</v>
      </c>
      <c r="C129" s="98" t="s">
        <v>249</v>
      </c>
      <c r="D129" s="72">
        <v>43280</v>
      </c>
      <c r="E129" s="73">
        <v>43277</v>
      </c>
      <c r="F129" s="70" t="s">
        <v>32</v>
      </c>
      <c r="G129" s="51">
        <v>2069</v>
      </c>
      <c r="H129" s="74">
        <v>525</v>
      </c>
      <c r="I129" s="51">
        <v>1.5</v>
      </c>
      <c r="J129" s="74">
        <f t="shared" si="4"/>
        <v>350</v>
      </c>
      <c r="K129" s="51" t="s">
        <v>8</v>
      </c>
      <c r="L129" s="138" t="s">
        <v>234</v>
      </c>
      <c r="M129" s="139"/>
      <c r="N129" s="140"/>
    </row>
    <row r="130" spans="2:15" x14ac:dyDescent="0.25">
      <c r="B130" s="100">
        <f t="shared" si="3"/>
        <v>122</v>
      </c>
      <c r="C130" s="97" t="s">
        <v>249</v>
      </c>
      <c r="D130" s="53">
        <v>43280</v>
      </c>
      <c r="E130" s="54">
        <v>43279</v>
      </c>
      <c r="F130" s="55" t="s">
        <v>32</v>
      </c>
      <c r="G130" s="56">
        <v>2069</v>
      </c>
      <c r="H130" s="57">
        <v>105</v>
      </c>
      <c r="I130" s="51">
        <v>0.3</v>
      </c>
      <c r="J130" s="57">
        <f t="shared" si="4"/>
        <v>350</v>
      </c>
      <c r="K130" s="56" t="s">
        <v>8</v>
      </c>
      <c r="L130" s="135" t="s">
        <v>233</v>
      </c>
      <c r="M130" s="136"/>
      <c r="N130" s="137"/>
    </row>
    <row r="131" spans="2:15" x14ac:dyDescent="0.25">
      <c r="B131" s="100">
        <f t="shared" si="3"/>
        <v>123</v>
      </c>
      <c r="C131" s="97" t="s">
        <v>249</v>
      </c>
      <c r="D131" s="53">
        <v>43280</v>
      </c>
      <c r="E131" s="54"/>
      <c r="F131" s="55" t="s">
        <v>32</v>
      </c>
      <c r="G131" s="56">
        <v>2069</v>
      </c>
      <c r="H131" s="57">
        <v>11.35</v>
      </c>
      <c r="I131" s="57" t="s">
        <v>16</v>
      </c>
      <c r="J131" s="55"/>
      <c r="K131" s="56"/>
      <c r="L131" s="58"/>
      <c r="M131" s="56"/>
      <c r="N131" s="69"/>
    </row>
    <row r="132" spans="2:15" x14ac:dyDescent="0.25">
      <c r="B132" s="100">
        <f t="shared" si="3"/>
        <v>124</v>
      </c>
      <c r="C132" s="97" t="s">
        <v>249</v>
      </c>
      <c r="D132" s="53">
        <v>43280</v>
      </c>
      <c r="E132" s="54"/>
      <c r="F132" s="55" t="s">
        <v>32</v>
      </c>
      <c r="G132" s="56">
        <v>2069</v>
      </c>
      <c r="H132" s="57">
        <v>3.26</v>
      </c>
      <c r="I132" s="57" t="s">
        <v>16</v>
      </c>
      <c r="J132" s="55"/>
      <c r="K132" s="56"/>
      <c r="L132" s="58"/>
      <c r="M132" s="56"/>
      <c r="N132" s="69"/>
    </row>
    <row r="133" spans="2:15" x14ac:dyDescent="0.25">
      <c r="B133" s="100">
        <f t="shared" si="3"/>
        <v>125</v>
      </c>
      <c r="C133" s="97" t="s">
        <v>249</v>
      </c>
      <c r="D133" s="53">
        <v>43280</v>
      </c>
      <c r="E133" s="54"/>
      <c r="F133" s="55" t="s">
        <v>32</v>
      </c>
      <c r="G133" s="56">
        <v>2069</v>
      </c>
      <c r="H133" s="57">
        <v>5.95</v>
      </c>
      <c r="I133" s="57" t="s">
        <v>17</v>
      </c>
      <c r="J133" s="55"/>
      <c r="K133" s="56"/>
      <c r="L133" s="58"/>
      <c r="M133" s="56"/>
      <c r="N133" s="69"/>
    </row>
    <row r="134" spans="2:15" x14ac:dyDescent="0.25">
      <c r="B134" s="100">
        <f t="shared" si="3"/>
        <v>126</v>
      </c>
      <c r="C134" s="97" t="s">
        <v>249</v>
      </c>
      <c r="D134" s="53">
        <v>43280</v>
      </c>
      <c r="E134" s="54"/>
      <c r="F134" s="55" t="s">
        <v>32</v>
      </c>
      <c r="G134" s="56">
        <v>2069</v>
      </c>
      <c r="H134" s="57">
        <v>113.01</v>
      </c>
      <c r="I134" s="57" t="s">
        <v>18</v>
      </c>
      <c r="J134" s="55"/>
      <c r="K134" s="56"/>
      <c r="L134" s="58"/>
      <c r="M134" s="56"/>
      <c r="N134" s="69"/>
    </row>
    <row r="135" spans="2:15" x14ac:dyDescent="0.25">
      <c r="B135" s="100">
        <f t="shared" si="3"/>
        <v>127</v>
      </c>
      <c r="C135" s="97" t="s">
        <v>249</v>
      </c>
      <c r="D135" s="53">
        <v>43280</v>
      </c>
      <c r="E135" s="54"/>
      <c r="F135" s="55" t="s">
        <v>32</v>
      </c>
      <c r="G135" s="56">
        <v>2069</v>
      </c>
      <c r="H135" s="57">
        <v>18.77</v>
      </c>
      <c r="I135" s="74" t="s">
        <v>19</v>
      </c>
      <c r="J135" s="57"/>
      <c r="K135" s="56"/>
      <c r="L135" s="58"/>
      <c r="M135" s="56"/>
      <c r="N135" s="69"/>
    </row>
    <row r="136" spans="2:15" x14ac:dyDescent="0.25">
      <c r="B136" s="100">
        <f t="shared" si="3"/>
        <v>128</v>
      </c>
      <c r="C136" s="97" t="s">
        <v>249</v>
      </c>
      <c r="D136" s="53">
        <v>43280</v>
      </c>
      <c r="E136" s="54"/>
      <c r="F136" s="55" t="s">
        <v>32</v>
      </c>
      <c r="G136" s="56">
        <v>2069</v>
      </c>
      <c r="H136" s="57">
        <v>54.87</v>
      </c>
      <c r="I136" s="74" t="s">
        <v>19</v>
      </c>
      <c r="J136" s="57"/>
      <c r="K136" s="56"/>
      <c r="L136" s="58"/>
      <c r="M136" s="56"/>
      <c r="N136" s="69"/>
    </row>
    <row r="137" spans="2:15" x14ac:dyDescent="0.25">
      <c r="B137" s="100">
        <f t="shared" si="3"/>
        <v>129</v>
      </c>
      <c r="C137" s="97" t="s">
        <v>249</v>
      </c>
      <c r="D137" s="53">
        <v>43280</v>
      </c>
      <c r="E137" s="54"/>
      <c r="F137" s="55" t="s">
        <v>32</v>
      </c>
      <c r="G137" s="56">
        <v>2069</v>
      </c>
      <c r="H137" s="57">
        <v>10.81</v>
      </c>
      <c r="I137" s="74" t="s">
        <v>20</v>
      </c>
      <c r="J137" s="57"/>
      <c r="K137" s="56"/>
      <c r="L137" s="58"/>
      <c r="M137" s="56"/>
      <c r="N137" s="69"/>
    </row>
    <row r="138" spans="2:15" x14ac:dyDescent="0.25">
      <c r="B138" s="100">
        <f t="shared" si="3"/>
        <v>130</v>
      </c>
      <c r="C138" s="97" t="s">
        <v>249</v>
      </c>
      <c r="D138" s="53">
        <v>43280</v>
      </c>
      <c r="E138" s="54"/>
      <c r="F138" s="55" t="s">
        <v>32</v>
      </c>
      <c r="G138" s="56">
        <v>2069</v>
      </c>
      <c r="H138" s="57">
        <v>14.35</v>
      </c>
      <c r="I138" s="74" t="s">
        <v>20</v>
      </c>
      <c r="J138" s="57"/>
      <c r="K138" s="56"/>
      <c r="L138" s="58"/>
      <c r="M138" s="56"/>
      <c r="N138" s="69"/>
    </row>
    <row r="139" spans="2:15" x14ac:dyDescent="0.25">
      <c r="B139" s="100">
        <f t="shared" ref="B139:B194" si="5">B138+1</f>
        <v>131</v>
      </c>
      <c r="C139" s="97" t="s">
        <v>249</v>
      </c>
      <c r="D139" s="53">
        <v>43280</v>
      </c>
      <c r="E139" s="54"/>
      <c r="F139" s="55" t="s">
        <v>32</v>
      </c>
      <c r="G139" s="56">
        <v>2069</v>
      </c>
      <c r="H139" s="57">
        <v>21.67</v>
      </c>
      <c r="I139" s="74" t="s">
        <v>20</v>
      </c>
      <c r="J139" s="57"/>
      <c r="K139" s="56"/>
      <c r="L139" s="58"/>
      <c r="M139" s="56"/>
      <c r="N139" s="69"/>
    </row>
    <row r="140" spans="2:15" x14ac:dyDescent="0.25">
      <c r="B140" s="100">
        <f t="shared" si="5"/>
        <v>132</v>
      </c>
      <c r="C140" s="97" t="s">
        <v>249</v>
      </c>
      <c r="D140" s="53">
        <v>43280</v>
      </c>
      <c r="E140" s="54"/>
      <c r="F140" s="55" t="s">
        <v>32</v>
      </c>
      <c r="G140" s="56">
        <v>2069</v>
      </c>
      <c r="H140" s="57">
        <v>1</v>
      </c>
      <c r="I140" s="74" t="s">
        <v>16</v>
      </c>
      <c r="J140" s="57"/>
      <c r="K140" s="56"/>
      <c r="L140" s="58"/>
      <c r="M140" s="56"/>
      <c r="N140" s="69"/>
    </row>
    <row r="141" spans="2:15" x14ac:dyDescent="0.25">
      <c r="B141" s="100">
        <f t="shared" si="5"/>
        <v>133</v>
      </c>
      <c r="C141" s="97" t="s">
        <v>249</v>
      </c>
      <c r="D141" s="53">
        <v>43280</v>
      </c>
      <c r="E141" s="54"/>
      <c r="F141" s="55" t="s">
        <v>32</v>
      </c>
      <c r="G141" s="56">
        <v>2069</v>
      </c>
      <c r="H141" s="57">
        <v>7.58</v>
      </c>
      <c r="I141" s="74" t="s">
        <v>19</v>
      </c>
      <c r="J141" s="74"/>
      <c r="K141" s="56"/>
      <c r="L141" s="58"/>
      <c r="M141" s="56"/>
      <c r="N141" s="69"/>
    </row>
    <row r="142" spans="2:15" x14ac:dyDescent="0.25">
      <c r="B142" s="100">
        <f t="shared" si="5"/>
        <v>134</v>
      </c>
      <c r="C142" s="97" t="s">
        <v>249</v>
      </c>
      <c r="D142" s="60">
        <v>43280</v>
      </c>
      <c r="E142" s="61"/>
      <c r="F142" s="62" t="s">
        <v>32</v>
      </c>
      <c r="G142" s="63">
        <v>2069</v>
      </c>
      <c r="H142" s="64">
        <v>0.82</v>
      </c>
      <c r="I142" s="75" t="s">
        <v>19</v>
      </c>
      <c r="J142" s="76"/>
      <c r="K142" s="63"/>
      <c r="L142" s="65"/>
      <c r="M142" s="66" t="s">
        <v>21</v>
      </c>
      <c r="N142" s="67">
        <f>SUM(H98:H142)</f>
        <v>22978.439999999995</v>
      </c>
      <c r="O142" s="24"/>
    </row>
    <row r="143" spans="2:15" x14ac:dyDescent="0.25">
      <c r="B143" s="100">
        <f t="shared" si="5"/>
        <v>135</v>
      </c>
      <c r="D143" s="53"/>
      <c r="E143" s="54"/>
      <c r="F143" s="55"/>
      <c r="G143" s="56"/>
      <c r="H143" s="57"/>
      <c r="I143" s="74"/>
      <c r="J143" s="74"/>
      <c r="K143" s="56"/>
      <c r="L143" s="77"/>
      <c r="M143" s="77" t="s">
        <v>112</v>
      </c>
      <c r="N143" s="59">
        <f>SUM(N10:N142)</f>
        <v>75078.069999999978</v>
      </c>
      <c r="O143" s="24"/>
    </row>
    <row r="144" spans="2:15" ht="15.75" thickBot="1" x14ac:dyDescent="0.3">
      <c r="D144" s="53"/>
      <c r="E144" s="54"/>
      <c r="F144" s="55"/>
      <c r="G144" s="56"/>
      <c r="H144" s="57"/>
      <c r="I144" s="74"/>
      <c r="J144" s="74"/>
      <c r="K144" s="56"/>
      <c r="L144" s="77"/>
      <c r="M144" s="77"/>
      <c r="N144" s="59"/>
      <c r="O144" s="24"/>
    </row>
    <row r="145" spans="2:15" ht="30" thickBot="1" x14ac:dyDescent="0.3">
      <c r="B145" s="100">
        <f>B143+1</f>
        <v>136</v>
      </c>
      <c r="D145" s="102" t="s">
        <v>5</v>
      </c>
      <c r="E145" s="4" t="s">
        <v>4</v>
      </c>
      <c r="F145" s="4" t="s">
        <v>3</v>
      </c>
      <c r="G145" s="101" t="s">
        <v>0</v>
      </c>
      <c r="H145" s="4" t="s">
        <v>1</v>
      </c>
      <c r="I145" s="4" t="s">
        <v>2</v>
      </c>
      <c r="J145" s="101" t="s">
        <v>6</v>
      </c>
      <c r="K145" s="4" t="s">
        <v>7</v>
      </c>
      <c r="L145" s="5" t="s">
        <v>12</v>
      </c>
      <c r="M145" s="6"/>
      <c r="N145" s="7" t="s">
        <v>30</v>
      </c>
      <c r="O145" s="8"/>
    </row>
    <row r="146" spans="2:15" ht="31.5" customHeight="1" x14ac:dyDescent="0.25">
      <c r="B146" s="100">
        <f t="shared" si="5"/>
        <v>137</v>
      </c>
      <c r="C146" s="97" t="s">
        <v>261</v>
      </c>
      <c r="D146" s="9">
        <v>43220</v>
      </c>
      <c r="E146" s="10">
        <v>43213</v>
      </c>
      <c r="F146" s="103" t="s">
        <v>31</v>
      </c>
      <c r="G146" s="12">
        <v>47968</v>
      </c>
      <c r="H146" s="13">
        <v>250</v>
      </c>
      <c r="I146" s="12">
        <v>1.25</v>
      </c>
      <c r="J146" s="13">
        <f>H146/I146</f>
        <v>200</v>
      </c>
      <c r="K146" s="12" t="s">
        <v>34</v>
      </c>
      <c r="L146" s="143" t="s">
        <v>142</v>
      </c>
      <c r="M146" s="143"/>
      <c r="N146" s="15"/>
      <c r="O146" s="78"/>
    </row>
    <row r="147" spans="2:15" ht="30" x14ac:dyDescent="0.25">
      <c r="B147" s="100">
        <f t="shared" si="5"/>
        <v>138</v>
      </c>
      <c r="C147" s="97" t="s">
        <v>261</v>
      </c>
      <c r="D147" s="9">
        <v>43220</v>
      </c>
      <c r="E147" s="10">
        <v>43213</v>
      </c>
      <c r="F147" s="103" t="s">
        <v>31</v>
      </c>
      <c r="G147" s="12">
        <v>47968</v>
      </c>
      <c r="H147" s="13">
        <v>150</v>
      </c>
      <c r="I147" s="12">
        <v>0.75</v>
      </c>
      <c r="J147" s="13">
        <f t="shared" ref="J147:J148" si="6">H147/I147</f>
        <v>200</v>
      </c>
      <c r="K147" s="12" t="s">
        <v>34</v>
      </c>
      <c r="L147" s="14" t="s">
        <v>165</v>
      </c>
      <c r="M147" s="12"/>
      <c r="N147" s="15"/>
      <c r="O147" s="78"/>
    </row>
    <row r="148" spans="2:15" ht="30" x14ac:dyDescent="0.25">
      <c r="B148" s="100">
        <f t="shared" si="5"/>
        <v>139</v>
      </c>
      <c r="C148" s="97" t="s">
        <v>261</v>
      </c>
      <c r="D148" s="16">
        <v>43220</v>
      </c>
      <c r="E148" s="17">
        <v>43213</v>
      </c>
      <c r="F148" s="79" t="s">
        <v>31</v>
      </c>
      <c r="G148" s="19">
        <v>47968</v>
      </c>
      <c r="H148" s="20">
        <v>2900</v>
      </c>
      <c r="I148" s="19">
        <v>14.5</v>
      </c>
      <c r="J148" s="20">
        <f t="shared" si="6"/>
        <v>200</v>
      </c>
      <c r="K148" s="19" t="s">
        <v>34</v>
      </c>
      <c r="L148" s="79" t="s">
        <v>166</v>
      </c>
      <c r="M148" s="22" t="s">
        <v>35</v>
      </c>
      <c r="N148" s="23">
        <f>SUM(H146:H148)</f>
        <v>3300</v>
      </c>
      <c r="O148" s="78"/>
    </row>
    <row r="149" spans="2:15" ht="30" x14ac:dyDescent="0.25">
      <c r="B149" s="100">
        <f t="shared" si="5"/>
        <v>140</v>
      </c>
      <c r="C149" s="97" t="s">
        <v>262</v>
      </c>
      <c r="D149" s="53">
        <v>43251</v>
      </c>
      <c r="E149" s="54" t="s">
        <v>37</v>
      </c>
      <c r="F149" s="104" t="s">
        <v>31</v>
      </c>
      <c r="G149" s="56">
        <v>48267</v>
      </c>
      <c r="H149" s="57">
        <v>600</v>
      </c>
      <c r="I149" s="51">
        <v>3</v>
      </c>
      <c r="J149" s="57">
        <f t="shared" ref="J149:J150" si="7">H149/I149</f>
        <v>200</v>
      </c>
      <c r="K149" s="56" t="s">
        <v>34</v>
      </c>
      <c r="L149" s="58" t="s">
        <v>143</v>
      </c>
      <c r="M149" s="56"/>
      <c r="N149" s="69"/>
      <c r="O149" s="78"/>
    </row>
    <row r="150" spans="2:15" ht="48.75" customHeight="1" x14ac:dyDescent="0.25">
      <c r="B150" s="100">
        <f t="shared" si="5"/>
        <v>141</v>
      </c>
      <c r="C150" s="97" t="s">
        <v>262</v>
      </c>
      <c r="D150" s="16">
        <v>43251</v>
      </c>
      <c r="E150" s="17" t="s">
        <v>38</v>
      </c>
      <c r="F150" s="79" t="s">
        <v>31</v>
      </c>
      <c r="G150" s="19">
        <v>48267</v>
      </c>
      <c r="H150" s="20">
        <v>1312.5</v>
      </c>
      <c r="I150" s="19">
        <f>3.25+2.5</f>
        <v>5.75</v>
      </c>
      <c r="J150" s="20">
        <f t="shared" si="7"/>
        <v>228.2608695652174</v>
      </c>
      <c r="K150" s="19" t="s">
        <v>36</v>
      </c>
      <c r="L150" s="79" t="s">
        <v>167</v>
      </c>
      <c r="M150" s="66" t="s">
        <v>122</v>
      </c>
      <c r="N150" s="67">
        <f>H149+H150</f>
        <v>1912.5</v>
      </c>
      <c r="O150" s="78"/>
    </row>
    <row r="151" spans="2:15" x14ac:dyDescent="0.25">
      <c r="B151" s="100">
        <f t="shared" si="5"/>
        <v>142</v>
      </c>
      <c r="D151" s="53"/>
      <c r="E151" s="54"/>
      <c r="F151" s="55"/>
      <c r="G151" s="56"/>
      <c r="H151" s="57"/>
      <c r="I151" s="74"/>
      <c r="J151" s="74"/>
      <c r="K151" s="56"/>
      <c r="L151" s="77"/>
      <c r="M151" s="77" t="s">
        <v>111</v>
      </c>
      <c r="N151" s="59">
        <f>N148+N150</f>
        <v>5212.5</v>
      </c>
      <c r="O151" s="24"/>
    </row>
    <row r="152" spans="2:15" ht="15.75" thickBot="1" x14ac:dyDescent="0.3">
      <c r="B152" s="100">
        <f t="shared" si="5"/>
        <v>143</v>
      </c>
      <c r="D152" s="53"/>
      <c r="E152" s="54"/>
      <c r="F152" s="55"/>
      <c r="G152" s="56"/>
      <c r="H152" s="57"/>
      <c r="I152" s="74"/>
      <c r="J152" s="74"/>
      <c r="K152" s="56"/>
      <c r="L152" s="77"/>
      <c r="M152" s="77"/>
      <c r="N152" s="59"/>
      <c r="O152" s="24"/>
    </row>
    <row r="153" spans="2:15" ht="30" thickBot="1" x14ac:dyDescent="0.3">
      <c r="B153" s="100">
        <f t="shared" si="5"/>
        <v>144</v>
      </c>
      <c r="D153" s="102" t="s">
        <v>5</v>
      </c>
      <c r="E153" s="4" t="s">
        <v>4</v>
      </c>
      <c r="F153" s="4" t="s">
        <v>3</v>
      </c>
      <c r="G153" s="101" t="s">
        <v>0</v>
      </c>
      <c r="H153" s="4" t="s">
        <v>1</v>
      </c>
      <c r="I153" s="4" t="s">
        <v>2</v>
      </c>
      <c r="J153" s="101" t="s">
        <v>6</v>
      </c>
      <c r="K153" s="4" t="s">
        <v>7</v>
      </c>
      <c r="L153" s="5" t="s">
        <v>12</v>
      </c>
      <c r="M153" s="6"/>
      <c r="N153" s="7" t="s">
        <v>30</v>
      </c>
      <c r="O153" s="8"/>
    </row>
    <row r="154" spans="2:15" x14ac:dyDescent="0.25">
      <c r="B154" s="100">
        <f t="shared" si="5"/>
        <v>145</v>
      </c>
      <c r="C154" s="97" t="s">
        <v>264</v>
      </c>
      <c r="D154" s="53">
        <v>43215</v>
      </c>
      <c r="E154" s="54">
        <v>43215</v>
      </c>
      <c r="F154" s="70" t="s">
        <v>39</v>
      </c>
      <c r="G154" s="56"/>
      <c r="H154" s="57">
        <v>188.96</v>
      </c>
      <c r="I154" s="55"/>
      <c r="J154" s="55"/>
      <c r="K154" s="56"/>
      <c r="L154" s="56" t="s">
        <v>168</v>
      </c>
      <c r="M154" s="56"/>
      <c r="N154" s="69"/>
      <c r="O154" s="78"/>
    </row>
    <row r="155" spans="2:15" x14ac:dyDescent="0.25">
      <c r="B155" s="100">
        <f t="shared" si="5"/>
        <v>146</v>
      </c>
      <c r="C155" s="97" t="s">
        <v>263</v>
      </c>
      <c r="D155" s="60"/>
      <c r="E155" s="61"/>
      <c r="F155" s="62" t="s">
        <v>39</v>
      </c>
      <c r="G155" s="63"/>
      <c r="H155" s="64">
        <v>26.32</v>
      </c>
      <c r="I155" s="62"/>
      <c r="J155" s="76"/>
      <c r="K155" s="63"/>
      <c r="L155" s="63" t="s">
        <v>40</v>
      </c>
      <c r="M155" s="66"/>
      <c r="N155" s="67"/>
      <c r="O155" s="78"/>
    </row>
    <row r="156" spans="2:15" x14ac:dyDescent="0.25">
      <c r="B156" s="100">
        <f t="shared" si="5"/>
        <v>147</v>
      </c>
      <c r="D156" s="53"/>
      <c r="E156" s="54"/>
      <c r="F156" s="55"/>
      <c r="G156" s="56"/>
      <c r="H156" s="57"/>
      <c r="I156" s="74"/>
      <c r="J156" s="74"/>
      <c r="K156" s="56"/>
      <c r="L156" s="77"/>
      <c r="M156" s="77" t="s">
        <v>114</v>
      </c>
      <c r="N156" s="59">
        <f>H154+H155</f>
        <v>215.28</v>
      </c>
      <c r="O156" s="24"/>
    </row>
    <row r="157" spans="2:15" ht="15.75" thickBot="1" x14ac:dyDescent="0.3">
      <c r="B157" s="100">
        <f t="shared" si="5"/>
        <v>148</v>
      </c>
      <c r="D157" s="53"/>
      <c r="E157" s="54"/>
      <c r="F157" s="55"/>
      <c r="G157" s="56"/>
      <c r="H157" s="57"/>
      <c r="I157" s="74"/>
      <c r="J157" s="74"/>
      <c r="K157" s="56"/>
      <c r="L157" s="77"/>
      <c r="M157" s="77"/>
      <c r="N157" s="59"/>
      <c r="O157" s="24"/>
    </row>
    <row r="158" spans="2:15" ht="30" thickBot="1" x14ac:dyDescent="0.3">
      <c r="B158" s="100">
        <f t="shared" si="5"/>
        <v>149</v>
      </c>
      <c r="D158" s="102" t="s">
        <v>5</v>
      </c>
      <c r="E158" s="4" t="s">
        <v>4</v>
      </c>
      <c r="F158" s="4" t="s">
        <v>3</v>
      </c>
      <c r="G158" s="101" t="s">
        <v>0</v>
      </c>
      <c r="H158" s="4" t="s">
        <v>1</v>
      </c>
      <c r="I158" s="4" t="s">
        <v>2</v>
      </c>
      <c r="J158" s="101" t="s">
        <v>6</v>
      </c>
      <c r="K158" s="4" t="s">
        <v>7</v>
      </c>
      <c r="L158" s="5" t="s">
        <v>12</v>
      </c>
      <c r="M158" s="6"/>
      <c r="N158" s="7" t="s">
        <v>30</v>
      </c>
      <c r="O158" s="8"/>
    </row>
    <row r="159" spans="2:15" x14ac:dyDescent="0.25">
      <c r="B159" s="100">
        <f t="shared" si="5"/>
        <v>150</v>
      </c>
      <c r="C159" s="97" t="s">
        <v>265</v>
      </c>
      <c r="D159" s="9">
        <v>43291</v>
      </c>
      <c r="E159" s="10" t="s">
        <v>49</v>
      </c>
      <c r="F159" s="11" t="s">
        <v>41</v>
      </c>
      <c r="G159" s="80" t="s">
        <v>42</v>
      </c>
      <c r="H159" s="13">
        <v>3840</v>
      </c>
      <c r="I159" s="12">
        <v>16</v>
      </c>
      <c r="J159" s="13">
        <f>H159/I159</f>
        <v>240</v>
      </c>
      <c r="K159" s="12" t="s">
        <v>46</v>
      </c>
      <c r="L159" s="14" t="s">
        <v>47</v>
      </c>
      <c r="M159" s="12"/>
      <c r="N159" s="15"/>
      <c r="O159" s="78"/>
    </row>
    <row r="160" spans="2:15" x14ac:dyDescent="0.25">
      <c r="B160" s="100">
        <f t="shared" si="5"/>
        <v>151</v>
      </c>
      <c r="C160" s="97" t="s">
        <v>265</v>
      </c>
      <c r="D160" s="16">
        <v>43291</v>
      </c>
      <c r="E160" s="17" t="s">
        <v>48</v>
      </c>
      <c r="F160" s="18" t="s">
        <v>41</v>
      </c>
      <c r="G160" s="19" t="str">
        <f>G159</f>
        <v>Oct 2016</v>
      </c>
      <c r="H160" s="20">
        <v>5040</v>
      </c>
      <c r="I160" s="19">
        <v>21</v>
      </c>
      <c r="J160" s="20">
        <f t="shared" ref="J160:J162" si="8">H160/I160</f>
        <v>240</v>
      </c>
      <c r="K160" s="19" t="s">
        <v>46</v>
      </c>
      <c r="L160" s="21" t="s">
        <v>50</v>
      </c>
      <c r="M160" s="22" t="s">
        <v>43</v>
      </c>
      <c r="N160" s="23">
        <f>H159+H160</f>
        <v>8880</v>
      </c>
      <c r="O160" s="78"/>
    </row>
    <row r="161" spans="2:15" x14ac:dyDescent="0.25">
      <c r="B161" s="100">
        <f t="shared" si="5"/>
        <v>152</v>
      </c>
      <c r="C161" s="97" t="s">
        <v>266</v>
      </c>
      <c r="D161" s="9">
        <v>43291</v>
      </c>
      <c r="E161" s="10" t="s">
        <v>53</v>
      </c>
      <c r="F161" s="11" t="s">
        <v>41</v>
      </c>
      <c r="G161" s="80" t="s">
        <v>44</v>
      </c>
      <c r="H161" s="13">
        <v>1920</v>
      </c>
      <c r="I161" s="12">
        <v>8</v>
      </c>
      <c r="J161" s="13">
        <f>H161/I161</f>
        <v>240</v>
      </c>
      <c r="K161" s="12" t="s">
        <v>46</v>
      </c>
      <c r="L161" s="14" t="s">
        <v>51</v>
      </c>
      <c r="M161" s="12"/>
      <c r="N161" s="15"/>
      <c r="O161" s="78"/>
    </row>
    <row r="162" spans="2:15" x14ac:dyDescent="0.25">
      <c r="B162" s="100">
        <f t="shared" si="5"/>
        <v>153</v>
      </c>
      <c r="C162" s="97" t="s">
        <v>266</v>
      </c>
      <c r="D162" s="16">
        <v>43291</v>
      </c>
      <c r="E162" s="17" t="s">
        <v>54</v>
      </c>
      <c r="F162" s="18" t="s">
        <v>41</v>
      </c>
      <c r="G162" s="19" t="s">
        <v>44</v>
      </c>
      <c r="H162" s="20">
        <v>2160</v>
      </c>
      <c r="I162" s="19">
        <v>9</v>
      </c>
      <c r="J162" s="20">
        <f t="shared" si="8"/>
        <v>240</v>
      </c>
      <c r="K162" s="19" t="s">
        <v>46</v>
      </c>
      <c r="L162" s="21" t="s">
        <v>52</v>
      </c>
      <c r="M162" s="22" t="s">
        <v>60</v>
      </c>
      <c r="N162" s="23">
        <f>H161+H162</f>
        <v>4080</v>
      </c>
      <c r="O162" s="78"/>
    </row>
    <row r="163" spans="2:15" x14ac:dyDescent="0.25">
      <c r="B163" s="100">
        <f t="shared" si="5"/>
        <v>154</v>
      </c>
      <c r="C163" s="97" t="s">
        <v>267</v>
      </c>
      <c r="D163" s="9">
        <v>43291</v>
      </c>
      <c r="E163" s="10">
        <v>42710</v>
      </c>
      <c r="F163" s="11" t="s">
        <v>41</v>
      </c>
      <c r="G163" s="80" t="s">
        <v>45</v>
      </c>
      <c r="H163" s="13">
        <v>960</v>
      </c>
      <c r="I163" s="12">
        <v>4</v>
      </c>
      <c r="J163" s="13">
        <f>H163/I163</f>
        <v>240</v>
      </c>
      <c r="K163" s="12" t="s">
        <v>46</v>
      </c>
      <c r="L163" s="14" t="s">
        <v>169</v>
      </c>
      <c r="M163" s="12"/>
      <c r="N163" s="15"/>
      <c r="O163" s="78"/>
    </row>
    <row r="164" spans="2:15" x14ac:dyDescent="0.25">
      <c r="B164" s="100">
        <f t="shared" si="5"/>
        <v>155</v>
      </c>
      <c r="C164" s="97" t="s">
        <v>267</v>
      </c>
      <c r="D164" s="16">
        <v>43291</v>
      </c>
      <c r="E164" s="17" t="s">
        <v>55</v>
      </c>
      <c r="F164" s="18" t="s">
        <v>41</v>
      </c>
      <c r="G164" s="81" t="s">
        <v>45</v>
      </c>
      <c r="H164" s="20">
        <v>1680</v>
      </c>
      <c r="I164" s="19">
        <v>7</v>
      </c>
      <c r="J164" s="20">
        <f t="shared" ref="J164" si="9">H164/I164</f>
        <v>240</v>
      </c>
      <c r="K164" s="19" t="s">
        <v>46</v>
      </c>
      <c r="L164" s="21" t="s">
        <v>56</v>
      </c>
      <c r="M164" s="22" t="s">
        <v>61</v>
      </c>
      <c r="N164" s="23">
        <f>H163+H164</f>
        <v>2640</v>
      </c>
      <c r="O164" s="78"/>
    </row>
    <row r="165" spans="2:15" x14ac:dyDescent="0.25">
      <c r="B165" s="100">
        <f t="shared" si="5"/>
        <v>156</v>
      </c>
      <c r="C165" s="97" t="s">
        <v>268</v>
      </c>
      <c r="D165" s="16">
        <v>43291</v>
      </c>
      <c r="E165" s="17" t="s">
        <v>57</v>
      </c>
      <c r="F165" s="18" t="s">
        <v>41</v>
      </c>
      <c r="G165" s="81" t="s">
        <v>58</v>
      </c>
      <c r="H165" s="20">
        <v>2880</v>
      </c>
      <c r="I165" s="19">
        <v>12</v>
      </c>
      <c r="J165" s="20">
        <f t="shared" ref="J165" si="10">H165/I165</f>
        <v>240</v>
      </c>
      <c r="K165" s="19" t="s">
        <v>46</v>
      </c>
      <c r="L165" s="21" t="s">
        <v>59</v>
      </c>
      <c r="M165" s="22" t="s">
        <v>62</v>
      </c>
      <c r="N165" s="23">
        <f>H165</f>
        <v>2880</v>
      </c>
      <c r="O165" s="78"/>
    </row>
    <row r="166" spans="2:15" x14ac:dyDescent="0.25">
      <c r="B166" s="100">
        <f t="shared" si="5"/>
        <v>157</v>
      </c>
      <c r="C166" s="97" t="s">
        <v>269</v>
      </c>
      <c r="D166" s="9">
        <v>43291</v>
      </c>
      <c r="E166" s="10" t="s">
        <v>63</v>
      </c>
      <c r="F166" s="11" t="s">
        <v>41</v>
      </c>
      <c r="G166" s="80" t="s">
        <v>65</v>
      </c>
      <c r="H166" s="13">
        <v>1440</v>
      </c>
      <c r="I166" s="12">
        <v>6</v>
      </c>
      <c r="J166" s="13">
        <f>H166/I166</f>
        <v>240</v>
      </c>
      <c r="K166" s="12" t="s">
        <v>46</v>
      </c>
      <c r="L166" s="14" t="s">
        <v>67</v>
      </c>
      <c r="M166" s="12"/>
      <c r="N166" s="15"/>
      <c r="O166" s="24"/>
    </row>
    <row r="167" spans="2:15" x14ac:dyDescent="0.25">
      <c r="B167" s="100">
        <f t="shared" si="5"/>
        <v>158</v>
      </c>
      <c r="C167" s="97" t="s">
        <v>269</v>
      </c>
      <c r="D167" s="16">
        <v>43291</v>
      </c>
      <c r="E167" s="17" t="s">
        <v>64</v>
      </c>
      <c r="F167" s="18" t="s">
        <v>41</v>
      </c>
      <c r="G167" s="81" t="s">
        <v>65</v>
      </c>
      <c r="H167" s="20">
        <v>0</v>
      </c>
      <c r="I167" s="19">
        <v>10</v>
      </c>
      <c r="J167" s="20">
        <f t="shared" ref="J167:J168" si="11">H167/I167</f>
        <v>0</v>
      </c>
      <c r="K167" s="19" t="s">
        <v>46</v>
      </c>
      <c r="L167" s="21" t="s">
        <v>66</v>
      </c>
      <c r="M167" s="22" t="s">
        <v>69</v>
      </c>
      <c r="N167" s="23">
        <f>H166+H167</f>
        <v>1440</v>
      </c>
    </row>
    <row r="168" spans="2:15" x14ac:dyDescent="0.25">
      <c r="B168" s="100">
        <f t="shared" si="5"/>
        <v>159</v>
      </c>
      <c r="C168" s="97" t="s">
        <v>270</v>
      </c>
      <c r="D168" s="16">
        <v>43291</v>
      </c>
      <c r="E168" s="17">
        <v>42936</v>
      </c>
      <c r="F168" s="18" t="s">
        <v>41</v>
      </c>
      <c r="G168" s="81" t="s">
        <v>68</v>
      </c>
      <c r="H168" s="20">
        <v>1440</v>
      </c>
      <c r="I168" s="19">
        <v>6</v>
      </c>
      <c r="J168" s="20">
        <f t="shared" si="11"/>
        <v>240</v>
      </c>
      <c r="K168" s="19" t="s">
        <v>46</v>
      </c>
      <c r="L168" s="21" t="s">
        <v>170</v>
      </c>
      <c r="M168" s="22" t="s">
        <v>70</v>
      </c>
      <c r="N168" s="23">
        <f>H168</f>
        <v>1440</v>
      </c>
    </row>
    <row r="169" spans="2:15" x14ac:dyDescent="0.25">
      <c r="B169" s="100">
        <f t="shared" si="5"/>
        <v>160</v>
      </c>
      <c r="C169" s="97" t="s">
        <v>271</v>
      </c>
      <c r="D169" s="9">
        <v>43291</v>
      </c>
      <c r="E169" s="10">
        <v>43011</v>
      </c>
      <c r="F169" s="11" t="s">
        <v>41</v>
      </c>
      <c r="G169" s="80" t="s">
        <v>73</v>
      </c>
      <c r="H169" s="13">
        <v>960</v>
      </c>
      <c r="I169" s="12">
        <v>4</v>
      </c>
      <c r="J169" s="13">
        <f>H169/I169</f>
        <v>240</v>
      </c>
      <c r="K169" s="12" t="s">
        <v>46</v>
      </c>
      <c r="L169" s="14" t="s">
        <v>71</v>
      </c>
      <c r="M169" s="12"/>
      <c r="N169" s="15"/>
    </row>
    <row r="170" spans="2:15" x14ac:dyDescent="0.25">
      <c r="B170" s="100">
        <f t="shared" si="5"/>
        <v>161</v>
      </c>
      <c r="C170" s="97" t="s">
        <v>271</v>
      </c>
      <c r="D170" s="16">
        <v>43291</v>
      </c>
      <c r="E170" s="17" t="s">
        <v>74</v>
      </c>
      <c r="F170" s="18" t="s">
        <v>41</v>
      </c>
      <c r="G170" s="81" t="s">
        <v>73</v>
      </c>
      <c r="H170" s="20">
        <v>3840</v>
      </c>
      <c r="I170" s="19">
        <v>16</v>
      </c>
      <c r="J170" s="20">
        <f t="shared" ref="J170:J171" si="12">H170/I170</f>
        <v>240</v>
      </c>
      <c r="K170" s="19" t="s">
        <v>46</v>
      </c>
      <c r="L170" s="21" t="s">
        <v>72</v>
      </c>
      <c r="M170" s="22" t="s">
        <v>75</v>
      </c>
      <c r="N170" s="23">
        <f>H169+H170</f>
        <v>4800</v>
      </c>
    </row>
    <row r="171" spans="2:15" ht="13.5" customHeight="1" x14ac:dyDescent="0.25">
      <c r="B171" s="100">
        <f t="shared" si="5"/>
        <v>162</v>
      </c>
      <c r="C171" s="97" t="s">
        <v>272</v>
      </c>
      <c r="D171" s="16">
        <v>43291</v>
      </c>
      <c r="E171" s="17" t="s">
        <v>76</v>
      </c>
      <c r="F171" s="18" t="s">
        <v>41</v>
      </c>
      <c r="G171" s="81" t="s">
        <v>77</v>
      </c>
      <c r="H171" s="20">
        <v>1680</v>
      </c>
      <c r="I171" s="19">
        <v>7</v>
      </c>
      <c r="J171" s="20">
        <f t="shared" si="12"/>
        <v>240</v>
      </c>
      <c r="K171" s="19" t="s">
        <v>46</v>
      </c>
      <c r="L171" s="21" t="s">
        <v>171</v>
      </c>
      <c r="M171" s="22" t="s">
        <v>78</v>
      </c>
      <c r="N171" s="23">
        <f t="shared" ref="N171:N176" si="13">H171</f>
        <v>1680</v>
      </c>
    </row>
    <row r="172" spans="2:15" x14ac:dyDescent="0.25">
      <c r="B172" s="100">
        <f t="shared" si="5"/>
        <v>163</v>
      </c>
      <c r="C172" s="97" t="s">
        <v>273</v>
      </c>
      <c r="D172" s="16">
        <v>43291</v>
      </c>
      <c r="E172" s="17" t="s">
        <v>79</v>
      </c>
      <c r="F172" s="18" t="s">
        <v>41</v>
      </c>
      <c r="G172" s="81" t="s">
        <v>80</v>
      </c>
      <c r="H172" s="20">
        <v>3120</v>
      </c>
      <c r="I172" s="19">
        <v>13</v>
      </c>
      <c r="J172" s="20">
        <f t="shared" ref="J172" si="14">H172/I172</f>
        <v>240</v>
      </c>
      <c r="K172" s="19" t="s">
        <v>46</v>
      </c>
      <c r="L172" s="21" t="s">
        <v>81</v>
      </c>
      <c r="M172" s="22" t="s">
        <v>82</v>
      </c>
      <c r="N172" s="23">
        <f t="shared" si="13"/>
        <v>3120</v>
      </c>
    </row>
    <row r="173" spans="2:15" x14ac:dyDescent="0.25">
      <c r="B173" s="100">
        <f t="shared" si="5"/>
        <v>164</v>
      </c>
      <c r="C173" s="97" t="s">
        <v>274</v>
      </c>
      <c r="D173" s="16">
        <v>43291</v>
      </c>
      <c r="E173" s="17" t="s">
        <v>83</v>
      </c>
      <c r="F173" s="18" t="s">
        <v>41</v>
      </c>
      <c r="G173" s="81" t="s">
        <v>84</v>
      </c>
      <c r="H173" s="20">
        <v>1200</v>
      </c>
      <c r="I173" s="19">
        <v>5</v>
      </c>
      <c r="J173" s="20">
        <f t="shared" ref="J173" si="15">H173/I173</f>
        <v>240</v>
      </c>
      <c r="K173" s="19" t="s">
        <v>46</v>
      </c>
      <c r="L173" s="21" t="s">
        <v>85</v>
      </c>
      <c r="M173" s="22" t="s">
        <v>101</v>
      </c>
      <c r="N173" s="23">
        <f t="shared" si="13"/>
        <v>1200</v>
      </c>
    </row>
    <row r="174" spans="2:15" x14ac:dyDescent="0.25">
      <c r="B174" s="100">
        <f t="shared" si="5"/>
        <v>165</v>
      </c>
      <c r="C174" s="97" t="s">
        <v>275</v>
      </c>
      <c r="D174" s="16">
        <v>43291</v>
      </c>
      <c r="E174" s="17" t="s">
        <v>86</v>
      </c>
      <c r="F174" s="18" t="s">
        <v>41</v>
      </c>
      <c r="G174" s="81" t="s">
        <v>87</v>
      </c>
      <c r="H174" s="20">
        <v>3360</v>
      </c>
      <c r="I174" s="19">
        <v>14</v>
      </c>
      <c r="J174" s="20">
        <f t="shared" ref="J174" si="16">H174/I174</f>
        <v>240</v>
      </c>
      <c r="K174" s="19" t="s">
        <v>46</v>
      </c>
      <c r="L174" s="21" t="s">
        <v>88</v>
      </c>
      <c r="M174" s="22" t="s">
        <v>100</v>
      </c>
      <c r="N174" s="23">
        <f t="shared" si="13"/>
        <v>3360</v>
      </c>
    </row>
    <row r="175" spans="2:15" s="126" customFormat="1" x14ac:dyDescent="0.25">
      <c r="B175" s="111">
        <f t="shared" si="5"/>
        <v>166</v>
      </c>
      <c r="C175" s="98" t="s">
        <v>276</v>
      </c>
      <c r="D175" s="117">
        <v>43291</v>
      </c>
      <c r="E175" s="118">
        <v>43187</v>
      </c>
      <c r="F175" s="119" t="s">
        <v>41</v>
      </c>
      <c r="G175" s="120" t="s">
        <v>89</v>
      </c>
      <c r="H175" s="121">
        <v>720</v>
      </c>
      <c r="I175" s="122">
        <v>3</v>
      </c>
      <c r="J175" s="121">
        <f t="shared" ref="J175" si="17">H175/I175</f>
        <v>240</v>
      </c>
      <c r="K175" s="122" t="s">
        <v>46</v>
      </c>
      <c r="L175" s="123" t="s">
        <v>90</v>
      </c>
      <c r="M175" s="124" t="s">
        <v>98</v>
      </c>
      <c r="N175" s="125">
        <f t="shared" si="13"/>
        <v>720</v>
      </c>
    </row>
    <row r="176" spans="2:15" s="68" customFormat="1" x14ac:dyDescent="0.25">
      <c r="B176" s="111">
        <f t="shared" si="5"/>
        <v>167</v>
      </c>
      <c r="C176" s="98" t="s">
        <v>277</v>
      </c>
      <c r="D176" s="85">
        <v>43291</v>
      </c>
      <c r="E176" s="86" t="s">
        <v>91</v>
      </c>
      <c r="F176" s="71" t="s">
        <v>41</v>
      </c>
      <c r="G176" s="87" t="s">
        <v>92</v>
      </c>
      <c r="H176" s="76">
        <v>2880</v>
      </c>
      <c r="I176" s="88">
        <v>12</v>
      </c>
      <c r="J176" s="76">
        <f t="shared" ref="J176" si="18">H176/I176</f>
        <v>240</v>
      </c>
      <c r="K176" s="88" t="s">
        <v>46</v>
      </c>
      <c r="L176" s="89" t="s">
        <v>93</v>
      </c>
      <c r="M176" s="41" t="s">
        <v>99</v>
      </c>
      <c r="N176" s="42">
        <f t="shared" si="13"/>
        <v>2880</v>
      </c>
    </row>
    <row r="177" spans="2:14" s="68" customFormat="1" x14ac:dyDescent="0.25">
      <c r="B177" s="111">
        <f t="shared" si="5"/>
        <v>168</v>
      </c>
      <c r="C177" s="98" t="s">
        <v>278</v>
      </c>
      <c r="D177" s="72">
        <v>43291</v>
      </c>
      <c r="E177" s="73" t="s">
        <v>102</v>
      </c>
      <c r="F177" s="70" t="s">
        <v>41</v>
      </c>
      <c r="G177" s="82" t="s">
        <v>94</v>
      </c>
      <c r="H177" s="74">
        <v>1440</v>
      </c>
      <c r="I177" s="51">
        <v>6</v>
      </c>
      <c r="J177" s="74">
        <f>H177/I177</f>
        <v>240</v>
      </c>
      <c r="K177" s="51" t="s">
        <v>46</v>
      </c>
      <c r="L177" s="83" t="s">
        <v>95</v>
      </c>
      <c r="M177" s="51"/>
      <c r="N177" s="84"/>
    </row>
    <row r="178" spans="2:14" s="68" customFormat="1" x14ac:dyDescent="0.25">
      <c r="B178" s="111">
        <f t="shared" si="5"/>
        <v>169</v>
      </c>
      <c r="C178" s="98" t="s">
        <v>278</v>
      </c>
      <c r="D178" s="85">
        <v>43291</v>
      </c>
      <c r="E178" s="86" t="s">
        <v>103</v>
      </c>
      <c r="F178" s="71" t="s">
        <v>41</v>
      </c>
      <c r="G178" s="87" t="s">
        <v>94</v>
      </c>
      <c r="H178" s="76">
        <v>4320</v>
      </c>
      <c r="I178" s="88">
        <v>18</v>
      </c>
      <c r="J178" s="76">
        <f t="shared" ref="J178" si="19">H178/I178</f>
        <v>240</v>
      </c>
      <c r="K178" s="88" t="s">
        <v>46</v>
      </c>
      <c r="L178" s="89" t="s">
        <v>96</v>
      </c>
      <c r="M178" s="41" t="s">
        <v>97</v>
      </c>
      <c r="N178" s="42">
        <f>H177+H178</f>
        <v>5760</v>
      </c>
    </row>
    <row r="179" spans="2:14" s="68" customFormat="1" x14ac:dyDescent="0.25">
      <c r="B179" s="111">
        <f t="shared" si="5"/>
        <v>170</v>
      </c>
      <c r="C179" s="98" t="s">
        <v>279</v>
      </c>
      <c r="D179" s="127">
        <v>43291</v>
      </c>
      <c r="E179" s="128" t="s">
        <v>104</v>
      </c>
      <c r="F179" s="129" t="s">
        <v>41</v>
      </c>
      <c r="G179" s="130" t="s">
        <v>107</v>
      </c>
      <c r="H179" s="131">
        <v>3360</v>
      </c>
      <c r="I179" s="132">
        <v>14</v>
      </c>
      <c r="J179" s="131">
        <f>H179/I179</f>
        <v>240</v>
      </c>
      <c r="K179" s="132" t="s">
        <v>46</v>
      </c>
      <c r="L179" s="133" t="s">
        <v>172</v>
      </c>
      <c r="M179" s="132"/>
      <c r="N179" s="134"/>
    </row>
    <row r="180" spans="2:14" s="68" customFormat="1" x14ac:dyDescent="0.25">
      <c r="B180" s="111">
        <f t="shared" si="5"/>
        <v>171</v>
      </c>
      <c r="C180" s="98" t="s">
        <v>279</v>
      </c>
      <c r="D180" s="127">
        <v>43291</v>
      </c>
      <c r="E180" s="128" t="s">
        <v>105</v>
      </c>
      <c r="F180" s="129" t="s">
        <v>41</v>
      </c>
      <c r="G180" s="130" t="s">
        <v>107</v>
      </c>
      <c r="H180" s="131">
        <v>1440</v>
      </c>
      <c r="I180" s="132">
        <v>6</v>
      </c>
      <c r="J180" s="131">
        <v>240</v>
      </c>
      <c r="K180" s="132" t="s">
        <v>46</v>
      </c>
      <c r="L180" s="133" t="s">
        <v>173</v>
      </c>
      <c r="M180" s="132"/>
      <c r="N180" s="134"/>
    </row>
    <row r="181" spans="2:14" s="68" customFormat="1" x14ac:dyDescent="0.25">
      <c r="B181" s="111">
        <f t="shared" si="5"/>
        <v>172</v>
      </c>
      <c r="C181" s="98" t="s">
        <v>279</v>
      </c>
      <c r="D181" s="127">
        <v>43291</v>
      </c>
      <c r="E181" s="128">
        <v>43273</v>
      </c>
      <c r="F181" s="129" t="s">
        <v>41</v>
      </c>
      <c r="G181" s="130" t="s">
        <v>107</v>
      </c>
      <c r="H181" s="131">
        <v>480</v>
      </c>
      <c r="I181" s="132">
        <v>2</v>
      </c>
      <c r="J181" s="131">
        <v>240</v>
      </c>
      <c r="K181" s="132" t="s">
        <v>46</v>
      </c>
      <c r="L181" s="133" t="s">
        <v>108</v>
      </c>
      <c r="M181" s="132"/>
      <c r="N181" s="134"/>
    </row>
    <row r="182" spans="2:14" s="68" customFormat="1" x14ac:dyDescent="0.25">
      <c r="B182" s="111">
        <f t="shared" si="5"/>
        <v>173</v>
      </c>
      <c r="C182" s="98" t="s">
        <v>279</v>
      </c>
      <c r="D182" s="117">
        <v>43291</v>
      </c>
      <c r="E182" s="118" t="s">
        <v>106</v>
      </c>
      <c r="F182" s="119" t="s">
        <v>41</v>
      </c>
      <c r="G182" s="120" t="s">
        <v>107</v>
      </c>
      <c r="H182" s="121">
        <v>1920</v>
      </c>
      <c r="I182" s="122">
        <v>8</v>
      </c>
      <c r="J182" s="121">
        <f t="shared" ref="J182" si="20">H182/I182</f>
        <v>240</v>
      </c>
      <c r="K182" s="122" t="s">
        <v>46</v>
      </c>
      <c r="L182" s="123" t="s">
        <v>109</v>
      </c>
      <c r="M182" s="124" t="s">
        <v>110</v>
      </c>
      <c r="N182" s="125">
        <f>H179+H182+H180+H181</f>
        <v>7200</v>
      </c>
    </row>
    <row r="183" spans="2:14" x14ac:dyDescent="0.25">
      <c r="B183" s="100">
        <f t="shared" si="5"/>
        <v>174</v>
      </c>
      <c r="D183" s="53"/>
      <c r="E183" s="54"/>
      <c r="F183" s="55"/>
      <c r="G183" s="56"/>
      <c r="H183" s="57"/>
      <c r="I183" s="55"/>
      <c r="J183" s="55"/>
      <c r="K183" s="56"/>
      <c r="L183" s="56"/>
      <c r="M183" s="77" t="s">
        <v>113</v>
      </c>
      <c r="N183" s="59">
        <f>SUM(N160:N182)</f>
        <v>52080</v>
      </c>
    </row>
    <row r="184" spans="2:14" x14ac:dyDescent="0.25">
      <c r="B184" s="100">
        <f t="shared" si="5"/>
        <v>175</v>
      </c>
      <c r="D184" s="53"/>
      <c r="E184" s="54"/>
      <c r="F184" s="55"/>
      <c r="G184" s="56"/>
      <c r="H184" s="57"/>
      <c r="I184" s="55"/>
      <c r="J184" s="55"/>
      <c r="K184" s="56"/>
      <c r="L184" s="56"/>
      <c r="M184" s="56"/>
      <c r="N184" s="69"/>
    </row>
    <row r="185" spans="2:14" x14ac:dyDescent="0.25">
      <c r="B185" s="100">
        <f t="shared" si="5"/>
        <v>176</v>
      </c>
      <c r="D185" s="53"/>
      <c r="E185" s="54"/>
      <c r="F185" s="55"/>
      <c r="G185" s="56"/>
      <c r="H185" s="57"/>
      <c r="I185" s="55"/>
      <c r="J185" s="55"/>
      <c r="K185" s="56"/>
      <c r="L185" s="56"/>
      <c r="M185" s="56"/>
      <c r="N185" s="69"/>
    </row>
    <row r="186" spans="2:14" x14ac:dyDescent="0.25">
      <c r="B186" s="100">
        <f t="shared" si="5"/>
        <v>177</v>
      </c>
      <c r="D186" s="53"/>
      <c r="E186" s="54"/>
      <c r="F186" s="55"/>
      <c r="G186" s="56"/>
      <c r="H186" s="57"/>
      <c r="I186" s="55"/>
      <c r="J186" s="55"/>
      <c r="K186" s="56"/>
      <c r="L186" s="56"/>
      <c r="M186" s="77" t="s">
        <v>115</v>
      </c>
      <c r="N186" s="59">
        <f>N183+N156+N151+N143</f>
        <v>132585.84999999998</v>
      </c>
    </row>
    <row r="187" spans="2:14" x14ac:dyDescent="0.25">
      <c r="B187" s="100">
        <f t="shared" si="5"/>
        <v>178</v>
      </c>
      <c r="D187" s="53"/>
      <c r="E187" s="54"/>
      <c r="F187" s="55"/>
      <c r="G187" s="56"/>
      <c r="H187" s="57"/>
      <c r="I187" s="55"/>
      <c r="J187" s="55"/>
      <c r="K187" s="56"/>
      <c r="L187" s="56"/>
      <c r="M187" s="77"/>
      <c r="N187" s="59"/>
    </row>
    <row r="188" spans="2:14" x14ac:dyDescent="0.25">
      <c r="B188" s="100">
        <f t="shared" si="5"/>
        <v>179</v>
      </c>
      <c r="D188" s="53"/>
      <c r="E188" s="54"/>
      <c r="F188" s="55"/>
      <c r="G188" s="56"/>
      <c r="H188" s="57"/>
      <c r="I188" s="55"/>
      <c r="J188" s="55"/>
      <c r="K188" s="56"/>
      <c r="L188" s="56"/>
      <c r="M188" s="77"/>
      <c r="N188" s="59"/>
    </row>
    <row r="189" spans="2:14" x14ac:dyDescent="0.25">
      <c r="B189" s="100">
        <f t="shared" si="5"/>
        <v>180</v>
      </c>
      <c r="D189" s="53"/>
      <c r="E189" s="54"/>
      <c r="F189" s="55"/>
      <c r="G189" s="56"/>
      <c r="H189" s="57"/>
      <c r="I189" s="55"/>
      <c r="J189" s="55"/>
      <c r="K189" s="56"/>
      <c r="L189" s="12"/>
      <c r="M189" s="90" t="s">
        <v>281</v>
      </c>
      <c r="N189" s="33">
        <f>N160++N162+N164+N165+N167+N168+N170+N171+N172+N10+N11+N15+N173+N174+J17+J18+J19+J20+J21+J22+H146+H147+H148+H150+H59</f>
        <v>46903.37</v>
      </c>
    </row>
    <row r="190" spans="2:14" s="68" customFormat="1" x14ac:dyDescent="0.25">
      <c r="B190" s="100">
        <f t="shared" si="5"/>
        <v>181</v>
      </c>
      <c r="C190" s="98"/>
      <c r="D190" s="72"/>
      <c r="E190" s="73"/>
      <c r="F190" s="70"/>
      <c r="G190" s="51"/>
      <c r="H190" s="74"/>
      <c r="I190" s="70"/>
      <c r="J190" s="70"/>
      <c r="K190" s="51"/>
      <c r="L190" s="56"/>
      <c r="M190" s="77" t="s">
        <v>174</v>
      </c>
      <c r="N190" s="59">
        <v>15000</v>
      </c>
    </row>
    <row r="191" spans="2:14" x14ac:dyDescent="0.25">
      <c r="B191" s="100">
        <f t="shared" si="5"/>
        <v>182</v>
      </c>
      <c r="D191" s="53"/>
      <c r="E191" s="54"/>
      <c r="F191" s="55"/>
      <c r="G191" s="56"/>
      <c r="H191" s="57"/>
      <c r="I191" s="55"/>
      <c r="J191" s="55"/>
      <c r="K191" s="56"/>
      <c r="L191" s="56"/>
      <c r="M191" s="77" t="s">
        <v>280</v>
      </c>
      <c r="N191" s="59">
        <f>N190-N189</f>
        <v>-31903.370000000003</v>
      </c>
    </row>
    <row r="192" spans="2:14" x14ac:dyDescent="0.25">
      <c r="B192" s="100">
        <f t="shared" si="5"/>
        <v>183</v>
      </c>
      <c r="D192" s="53"/>
      <c r="E192" s="54"/>
      <c r="F192" s="55"/>
      <c r="G192" s="56"/>
      <c r="H192" s="57"/>
      <c r="I192" s="55"/>
      <c r="J192" s="55"/>
      <c r="K192" s="56"/>
      <c r="L192" s="56"/>
      <c r="M192" s="77" t="s">
        <v>117</v>
      </c>
      <c r="N192" s="59">
        <f>-H94</f>
        <v>-47.14</v>
      </c>
    </row>
    <row r="193" spans="2:14" x14ac:dyDescent="0.25">
      <c r="B193" s="100">
        <f t="shared" si="5"/>
        <v>184</v>
      </c>
      <c r="D193" s="53"/>
      <c r="E193" s="54"/>
      <c r="F193" s="55"/>
      <c r="G193" s="56"/>
      <c r="H193" s="57"/>
      <c r="I193" s="55"/>
      <c r="J193" s="55"/>
      <c r="K193" s="56"/>
      <c r="L193" s="56"/>
      <c r="M193" s="77" t="s">
        <v>282</v>
      </c>
      <c r="N193" s="59">
        <f>N191+N192</f>
        <v>-31950.510000000002</v>
      </c>
    </row>
    <row r="194" spans="2:14" ht="15.75" thickBot="1" x14ac:dyDescent="0.3">
      <c r="B194" s="100">
        <f t="shared" si="5"/>
        <v>185</v>
      </c>
      <c r="D194" s="91"/>
      <c r="E194" s="92"/>
      <c r="F194" s="93"/>
      <c r="G194" s="94"/>
      <c r="H194" s="95"/>
      <c r="I194" s="93"/>
      <c r="J194" s="93"/>
      <c r="K194" s="94"/>
      <c r="L194" s="94"/>
      <c r="M194" s="94"/>
      <c r="N194" s="96"/>
    </row>
    <row r="197" spans="2:14" x14ac:dyDescent="0.25">
      <c r="N197" s="105"/>
    </row>
    <row r="198" spans="2:14" x14ac:dyDescent="0.25">
      <c r="N198" s="105"/>
    </row>
    <row r="199" spans="2:14" x14ac:dyDescent="0.25">
      <c r="N199" s="105"/>
    </row>
  </sheetData>
  <mergeCells count="68">
    <mergeCell ref="L7:M7"/>
    <mergeCell ref="L146:M146"/>
    <mergeCell ref="L66:N66"/>
    <mergeCell ref="L67:N67"/>
    <mergeCell ref="L68:N68"/>
    <mergeCell ref="L69:N69"/>
    <mergeCell ref="L98:N98"/>
    <mergeCell ref="L48:N48"/>
    <mergeCell ref="L49:N49"/>
    <mergeCell ref="L50:N50"/>
    <mergeCell ref="L58:N58"/>
    <mergeCell ref="L59:N59"/>
    <mergeCell ref="L51:N51"/>
    <mergeCell ref="L81:N81"/>
    <mergeCell ref="L70:N70"/>
    <mergeCell ref="L71:N71"/>
    <mergeCell ref="L72:N72"/>
    <mergeCell ref="L73:N73"/>
    <mergeCell ref="L74:N74"/>
    <mergeCell ref="L75:N75"/>
    <mergeCell ref="L76:N76"/>
    <mergeCell ref="L77:N77"/>
    <mergeCell ref="L78:N78"/>
    <mergeCell ref="L79:N79"/>
    <mergeCell ref="L80:N80"/>
    <mergeCell ref="L99:N99"/>
    <mergeCell ref="L82:N82"/>
    <mergeCell ref="L83:N83"/>
    <mergeCell ref="L84:N84"/>
    <mergeCell ref="L85:N85"/>
    <mergeCell ref="L86:N86"/>
    <mergeCell ref="L87:N87"/>
    <mergeCell ref="L88:N88"/>
    <mergeCell ref="L89:N89"/>
    <mergeCell ref="L90:N90"/>
    <mergeCell ref="L91:N91"/>
    <mergeCell ref="L92:N92"/>
    <mergeCell ref="L111:N111"/>
    <mergeCell ref="L100:N100"/>
    <mergeCell ref="L101:N101"/>
    <mergeCell ref="L102:N102"/>
    <mergeCell ref="L103:N103"/>
    <mergeCell ref="L104:N104"/>
    <mergeCell ref="L105:N105"/>
    <mergeCell ref="L106:N106"/>
    <mergeCell ref="L107:N107"/>
    <mergeCell ref="L108:N108"/>
    <mergeCell ref="L109:N109"/>
    <mergeCell ref="L110:N110"/>
    <mergeCell ref="L123:N123"/>
    <mergeCell ref="L112:N112"/>
    <mergeCell ref="L113:N113"/>
    <mergeCell ref="L114:N114"/>
    <mergeCell ref="L115:N115"/>
    <mergeCell ref="L116:N116"/>
    <mergeCell ref="L117:N117"/>
    <mergeCell ref="L118:N118"/>
    <mergeCell ref="L119:N119"/>
    <mergeCell ref="L120:N120"/>
    <mergeCell ref="L121:N121"/>
    <mergeCell ref="L122:N122"/>
    <mergeCell ref="L130:N130"/>
    <mergeCell ref="L124:N124"/>
    <mergeCell ref="L125:N125"/>
    <mergeCell ref="L126:N126"/>
    <mergeCell ref="L127:N127"/>
    <mergeCell ref="L128:N128"/>
    <mergeCell ref="L129:N129"/>
  </mergeCells>
  <pageMargins left="1E-4" right="1E-4" top="0.25" bottom="0.25" header="0.3" footer="0.3"/>
  <pageSetup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2018-08-23T16:19:52Z</dcterms:created>
  <dcterms:modified xsi:type="dcterms:W3CDTF">2018-08-23T16:22:24Z</dcterms:modified>
</cp:coreProperties>
</file>